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/>
  </bookViews>
  <sheets>
    <sheet name="2015" sheetId="1" r:id="rId1"/>
    <sheet name="2016" sheetId="2" r:id="rId2"/>
    <sheet name="2017" sheetId="4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1" i="1"/>
  <c r="Q271"/>
  <c r="P271"/>
  <c r="O271"/>
  <c r="N271"/>
  <c r="M271"/>
  <c r="L271"/>
  <c r="K271"/>
  <c r="J271"/>
  <c r="I271"/>
  <c r="H271"/>
  <c r="G271"/>
  <c r="F271"/>
  <c r="E271"/>
  <c r="D271"/>
  <c r="C271"/>
  <c r="B271"/>
  <c r="R270"/>
  <c r="Q270"/>
  <c r="P270"/>
  <c r="O270"/>
  <c r="N270"/>
  <c r="M270"/>
  <c r="L270"/>
  <c r="K270"/>
  <c r="J270"/>
  <c r="I270"/>
  <c r="H270"/>
  <c r="G270"/>
  <c r="F270"/>
  <c r="E270"/>
  <c r="D270"/>
  <c r="C270"/>
  <c r="B270"/>
  <c r="R269"/>
  <c r="Q269"/>
  <c r="P269"/>
  <c r="O269"/>
  <c r="N269"/>
  <c r="M269"/>
  <c r="L269"/>
  <c r="K269"/>
  <c r="J269"/>
  <c r="I269"/>
  <c r="H269"/>
  <c r="G269"/>
  <c r="F269"/>
  <c r="E269"/>
  <c r="D269"/>
  <c r="C269"/>
  <c r="B269"/>
  <c r="R268"/>
  <c r="Q268"/>
  <c r="P268"/>
  <c r="O268"/>
  <c r="N268"/>
  <c r="M268"/>
  <c r="L268"/>
  <c r="K268"/>
  <c r="J268"/>
  <c r="I268"/>
  <c r="H268"/>
  <c r="G268"/>
  <c r="F268"/>
  <c r="E268"/>
  <c r="D268"/>
  <c r="C268"/>
  <c r="B268"/>
  <c r="R267"/>
  <c r="Q267"/>
  <c r="P267"/>
  <c r="O267"/>
  <c r="N267"/>
  <c r="M267"/>
  <c r="L267"/>
  <c r="K267"/>
  <c r="J267"/>
  <c r="I267"/>
  <c r="H267"/>
  <c r="G267"/>
  <c r="F267"/>
  <c r="E267"/>
  <c r="D267"/>
  <c r="C267"/>
  <c r="B267"/>
  <c r="R266"/>
  <c r="Q266"/>
  <c r="P266"/>
  <c r="O266"/>
  <c r="N266"/>
  <c r="M266"/>
  <c r="L266"/>
  <c r="K266"/>
  <c r="J266"/>
  <c r="I266"/>
  <c r="H266"/>
  <c r="G266"/>
  <c r="F266"/>
  <c r="E266"/>
  <c r="D266"/>
  <c r="C266"/>
  <c r="B266"/>
  <c r="R265"/>
  <c r="Q265"/>
  <c r="P265"/>
  <c r="O265"/>
  <c r="N265"/>
  <c r="M265"/>
  <c r="L265"/>
  <c r="K265"/>
  <c r="J265"/>
  <c r="I265"/>
  <c r="H265"/>
  <c r="G265"/>
  <c r="F265"/>
  <c r="E265"/>
  <c r="D265"/>
  <c r="C265"/>
  <c r="B265"/>
  <c r="R264"/>
  <c r="Q264"/>
  <c r="P264"/>
  <c r="O264"/>
  <c r="N264"/>
  <c r="M264"/>
  <c r="L264"/>
  <c r="K264"/>
  <c r="J264"/>
  <c r="I264"/>
  <c r="H264"/>
  <c r="G264"/>
  <c r="F264"/>
  <c r="E264"/>
  <c r="D264"/>
  <c r="C264"/>
  <c r="B264"/>
  <c r="R263"/>
  <c r="Q263"/>
  <c r="P263"/>
  <c r="O263"/>
  <c r="N263"/>
  <c r="M263"/>
  <c r="L263"/>
  <c r="K263"/>
  <c r="J263"/>
  <c r="I263"/>
  <c r="H263"/>
  <c r="G263"/>
  <c r="F263"/>
  <c r="E263"/>
  <c r="D263"/>
  <c r="C263"/>
  <c r="B263"/>
  <c r="R262"/>
  <c r="Q262"/>
  <c r="P262"/>
  <c r="O262"/>
  <c r="N262"/>
  <c r="M262"/>
  <c r="L262"/>
  <c r="K262"/>
  <c r="J262"/>
  <c r="I262"/>
  <c r="H262"/>
  <c r="G262"/>
  <c r="F262"/>
  <c r="E262"/>
  <c r="D262"/>
  <c r="C262"/>
  <c r="B262"/>
  <c r="R261"/>
  <c r="Q261"/>
  <c r="P261"/>
  <c r="O261"/>
  <c r="N261"/>
  <c r="M261"/>
  <c r="L261"/>
  <c r="K261"/>
  <c r="J261"/>
  <c r="I261"/>
  <c r="H261"/>
  <c r="G261"/>
  <c r="F261"/>
  <c r="E261"/>
  <c r="D261"/>
  <c r="C261"/>
  <c r="B261"/>
  <c r="R260"/>
  <c r="Q260"/>
  <c r="P260"/>
  <c r="O260"/>
  <c r="N260"/>
  <c r="M260"/>
  <c r="L260"/>
  <c r="K260"/>
  <c r="J260"/>
  <c r="I260"/>
  <c r="H260"/>
  <c r="G260"/>
  <c r="F260"/>
  <c r="E260"/>
  <c r="D260"/>
  <c r="C260"/>
  <c r="B260"/>
  <c r="R259"/>
  <c r="Q259"/>
  <c r="P259"/>
  <c r="O259"/>
  <c r="N259"/>
  <c r="M259"/>
  <c r="L259"/>
  <c r="K259"/>
  <c r="J259"/>
  <c r="I259"/>
  <c r="H259"/>
  <c r="G259"/>
  <c r="F259"/>
  <c r="E259"/>
  <c r="D259"/>
  <c r="C259"/>
  <c r="B259"/>
  <c r="R258"/>
  <c r="Q258"/>
  <c r="P258"/>
  <c r="O258"/>
  <c r="N258"/>
  <c r="M258"/>
  <c r="L258"/>
  <c r="K258"/>
  <c r="J258"/>
  <c r="I258"/>
  <c r="H258"/>
  <c r="G258"/>
  <c r="F258"/>
  <c r="E258"/>
  <c r="D258"/>
  <c r="C258"/>
  <c r="B258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A256"/>
  <c r="O255"/>
  <c r="N255"/>
  <c r="M255"/>
  <c r="L255"/>
  <c r="K255"/>
  <c r="J255"/>
  <c r="I255"/>
  <c r="H255"/>
  <c r="G255"/>
  <c r="F255"/>
  <c r="E255"/>
  <c r="D255"/>
  <c r="C255"/>
  <c r="O254"/>
  <c r="N254"/>
  <c r="M254"/>
  <c r="L254"/>
  <c r="K254"/>
  <c r="J254"/>
  <c r="I254"/>
  <c r="H254"/>
  <c r="G254"/>
  <c r="F254"/>
  <c r="E254"/>
  <c r="D254"/>
  <c r="C254"/>
  <c r="O253"/>
  <c r="N253"/>
  <c r="M253"/>
  <c r="L253"/>
  <c r="K253"/>
  <c r="J253"/>
  <c r="I253"/>
  <c r="H253"/>
  <c r="G253"/>
  <c r="F253"/>
  <c r="E253"/>
  <c r="D253"/>
  <c r="P253" s="1"/>
  <c r="Q253" s="1"/>
  <c r="R253" s="1"/>
  <c r="C253"/>
  <c r="O252"/>
  <c r="N252"/>
  <c r="M252"/>
  <c r="L252"/>
  <c r="K252"/>
  <c r="J252"/>
  <c r="I252"/>
  <c r="H252"/>
  <c r="G252"/>
  <c r="F252"/>
  <c r="E252"/>
  <c r="D252"/>
  <c r="C252"/>
  <c r="O251"/>
  <c r="N251"/>
  <c r="M251"/>
  <c r="L251"/>
  <c r="K251"/>
  <c r="J251"/>
  <c r="I251"/>
  <c r="H251"/>
  <c r="G251"/>
  <c r="F251"/>
  <c r="E251"/>
  <c r="D251"/>
  <c r="C251"/>
  <c r="O250"/>
  <c r="N250"/>
  <c r="M250"/>
  <c r="L250"/>
  <c r="K250"/>
  <c r="J250"/>
  <c r="I250"/>
  <c r="H250"/>
  <c r="G250"/>
  <c r="F250"/>
  <c r="E250"/>
  <c r="D250"/>
  <c r="C250"/>
  <c r="O249"/>
  <c r="N249"/>
  <c r="M249"/>
  <c r="L249"/>
  <c r="K249"/>
  <c r="J249"/>
  <c r="I249"/>
  <c r="H249"/>
  <c r="G249"/>
  <c r="F249"/>
  <c r="E249"/>
  <c r="D249"/>
  <c r="C249"/>
  <c r="P248"/>
  <c r="Q248" s="1"/>
  <c r="R248" s="1"/>
  <c r="P247"/>
  <c r="Q247" s="1"/>
  <c r="R247" s="1"/>
  <c r="P246"/>
  <c r="Q246" s="1"/>
  <c r="R246" s="1"/>
  <c r="Q245"/>
  <c r="R245" s="1"/>
  <c r="P245"/>
  <c r="P244"/>
  <c r="Q244" s="1"/>
  <c r="R244" s="1"/>
  <c r="Q243"/>
  <c r="R243" s="1"/>
  <c r="P243"/>
  <c r="P242"/>
  <c r="Q242" s="1"/>
  <c r="R242" s="1"/>
  <c r="Q241"/>
  <c r="R241" s="1"/>
  <c r="P241"/>
  <c r="P240"/>
  <c r="Q240" s="1"/>
  <c r="R240" s="1"/>
  <c r="P239"/>
  <c r="Q239" s="1"/>
  <c r="R239" s="1"/>
  <c r="R238"/>
  <c r="P238"/>
  <c r="Q238" s="1"/>
  <c r="Q237"/>
  <c r="R237" s="1"/>
  <c r="P237"/>
  <c r="R236"/>
  <c r="P236"/>
  <c r="Q236" s="1"/>
  <c r="P235"/>
  <c r="Q235" s="1"/>
  <c r="R235" s="1"/>
  <c r="P234"/>
  <c r="Q234" s="1"/>
  <c r="R234" s="1"/>
  <c r="Q233"/>
  <c r="R233" s="1"/>
  <c r="P233"/>
  <c r="Q232"/>
  <c r="R232" s="1"/>
  <c r="P232"/>
  <c r="P231"/>
  <c r="Q231" s="1"/>
  <c r="R231" s="1"/>
  <c r="P230"/>
  <c r="Q230" s="1"/>
  <c r="R230" s="1"/>
  <c r="Q229"/>
  <c r="R229" s="1"/>
  <c r="P229"/>
  <c r="P228"/>
  <c r="Q228" s="1"/>
  <c r="R228" s="1"/>
  <c r="P227"/>
  <c r="Q227" s="1"/>
  <c r="R227" s="1"/>
  <c r="P226"/>
  <c r="Q226" s="1"/>
  <c r="R226" s="1"/>
  <c r="Q225"/>
  <c r="R225" s="1"/>
  <c r="P225"/>
  <c r="P224"/>
  <c r="Q224" s="1"/>
  <c r="R224" s="1"/>
  <c r="P223"/>
  <c r="Q223" s="1"/>
  <c r="R223" s="1"/>
  <c r="O222"/>
  <c r="N222"/>
  <c r="M222"/>
  <c r="L222"/>
  <c r="K222"/>
  <c r="J222"/>
  <c r="I222"/>
  <c r="H222"/>
  <c r="G222"/>
  <c r="F222"/>
  <c r="E222"/>
  <c r="D222"/>
  <c r="C222"/>
  <c r="O221"/>
  <c r="N221"/>
  <c r="M221"/>
  <c r="L221"/>
  <c r="K221"/>
  <c r="J221"/>
  <c r="I221"/>
  <c r="H221"/>
  <c r="G221"/>
  <c r="F221"/>
  <c r="E221"/>
  <c r="D221"/>
  <c r="C221"/>
  <c r="O220"/>
  <c r="N220"/>
  <c r="M220"/>
  <c r="L220"/>
  <c r="K220"/>
  <c r="J220"/>
  <c r="I220"/>
  <c r="H220"/>
  <c r="G220"/>
  <c r="F220"/>
  <c r="E220"/>
  <c r="D220"/>
  <c r="C220"/>
  <c r="O219"/>
  <c r="N219"/>
  <c r="M219"/>
  <c r="L219"/>
  <c r="K219"/>
  <c r="J219"/>
  <c r="I219"/>
  <c r="H219"/>
  <c r="G219"/>
  <c r="F219"/>
  <c r="E219"/>
  <c r="D219"/>
  <c r="P219" s="1"/>
  <c r="Q219" s="1"/>
  <c r="R219" s="1"/>
  <c r="C219"/>
  <c r="O218"/>
  <c r="N218"/>
  <c r="M218"/>
  <c r="L218"/>
  <c r="K218"/>
  <c r="J218"/>
  <c r="I218"/>
  <c r="H218"/>
  <c r="G218"/>
  <c r="F218"/>
  <c r="E218"/>
  <c r="D218"/>
  <c r="C218"/>
  <c r="O217"/>
  <c r="N217"/>
  <c r="M217"/>
  <c r="L217"/>
  <c r="K217"/>
  <c r="J217"/>
  <c r="I217"/>
  <c r="H217"/>
  <c r="G217"/>
  <c r="F217"/>
  <c r="E217"/>
  <c r="D217"/>
  <c r="C217"/>
  <c r="O216"/>
  <c r="N216"/>
  <c r="M216"/>
  <c r="L216"/>
  <c r="K216"/>
  <c r="J216"/>
  <c r="I216"/>
  <c r="H216"/>
  <c r="G216"/>
  <c r="F216"/>
  <c r="E216"/>
  <c r="D216"/>
  <c r="C216"/>
  <c r="O215"/>
  <c r="N215"/>
  <c r="M215"/>
  <c r="L215"/>
  <c r="K215"/>
  <c r="J215"/>
  <c r="I215"/>
  <c r="H215"/>
  <c r="G215"/>
  <c r="F215"/>
  <c r="E215"/>
  <c r="D215"/>
  <c r="P215" s="1"/>
  <c r="Q215" s="1"/>
  <c r="R215" s="1"/>
  <c r="C215"/>
  <c r="O214"/>
  <c r="N214"/>
  <c r="M214"/>
  <c r="L214"/>
  <c r="K214"/>
  <c r="J214"/>
  <c r="I214"/>
  <c r="H214"/>
  <c r="G214"/>
  <c r="F214"/>
  <c r="E214"/>
  <c r="D214"/>
  <c r="C214"/>
  <c r="O213"/>
  <c r="N213"/>
  <c r="M213"/>
  <c r="L213"/>
  <c r="K213"/>
  <c r="J213"/>
  <c r="I213"/>
  <c r="H213"/>
  <c r="G213"/>
  <c r="F213"/>
  <c r="E213"/>
  <c r="D213"/>
  <c r="C213"/>
  <c r="O212"/>
  <c r="N212"/>
  <c r="M212"/>
  <c r="L212"/>
  <c r="K212"/>
  <c r="J212"/>
  <c r="I212"/>
  <c r="H212"/>
  <c r="G212"/>
  <c r="F212"/>
  <c r="E212"/>
  <c r="D212"/>
  <c r="C212"/>
  <c r="O211"/>
  <c r="N211"/>
  <c r="M211"/>
  <c r="L211"/>
  <c r="K211"/>
  <c r="J211"/>
  <c r="I211"/>
  <c r="H211"/>
  <c r="G211"/>
  <c r="F211"/>
  <c r="E211"/>
  <c r="D211"/>
  <c r="P211" s="1"/>
  <c r="Q211" s="1"/>
  <c r="R211" s="1"/>
  <c r="C211"/>
  <c r="O210"/>
  <c r="N210"/>
  <c r="M210"/>
  <c r="L210"/>
  <c r="K210"/>
  <c r="J210"/>
  <c r="I210"/>
  <c r="H210"/>
  <c r="G210"/>
  <c r="F210"/>
  <c r="E210"/>
  <c r="D210"/>
  <c r="C210"/>
  <c r="O209"/>
  <c r="N209"/>
  <c r="M209"/>
  <c r="L209"/>
  <c r="K209"/>
  <c r="J209"/>
  <c r="I209"/>
  <c r="H209"/>
  <c r="G209"/>
  <c r="F209"/>
  <c r="E209"/>
  <c r="D209"/>
  <c r="C209"/>
  <c r="O208"/>
  <c r="N208"/>
  <c r="M208"/>
  <c r="L208"/>
  <c r="K208"/>
  <c r="J208"/>
  <c r="I208"/>
  <c r="H208"/>
  <c r="G208"/>
  <c r="F208"/>
  <c r="E208"/>
  <c r="D208"/>
  <c r="C208"/>
  <c r="O207"/>
  <c r="N207"/>
  <c r="M207"/>
  <c r="L207"/>
  <c r="K207"/>
  <c r="J207"/>
  <c r="I207"/>
  <c r="H207"/>
  <c r="G207"/>
  <c r="F207"/>
  <c r="E207"/>
  <c r="D207"/>
  <c r="P207" s="1"/>
  <c r="Q207" s="1"/>
  <c r="R207" s="1"/>
  <c r="C207"/>
  <c r="O206"/>
  <c r="N206"/>
  <c r="M206"/>
  <c r="L206"/>
  <c r="K206"/>
  <c r="J206"/>
  <c r="I206"/>
  <c r="H206"/>
  <c r="G206"/>
  <c r="F206"/>
  <c r="E206"/>
  <c r="D206"/>
  <c r="C206"/>
  <c r="O205"/>
  <c r="N205"/>
  <c r="M205"/>
  <c r="L205"/>
  <c r="K205"/>
  <c r="J205"/>
  <c r="I205"/>
  <c r="H205"/>
  <c r="G205"/>
  <c r="F205"/>
  <c r="E205"/>
  <c r="D205"/>
  <c r="C205"/>
  <c r="O204"/>
  <c r="N204"/>
  <c r="M204"/>
  <c r="L204"/>
  <c r="K204"/>
  <c r="J204"/>
  <c r="I204"/>
  <c r="H204"/>
  <c r="G204"/>
  <c r="F204"/>
  <c r="E204"/>
  <c r="D204"/>
  <c r="C204"/>
  <c r="O203"/>
  <c r="N203"/>
  <c r="M203"/>
  <c r="L203"/>
  <c r="K203"/>
  <c r="J203"/>
  <c r="I203"/>
  <c r="H203"/>
  <c r="G203"/>
  <c r="F203"/>
  <c r="E203"/>
  <c r="D203"/>
  <c r="P203" s="1"/>
  <c r="Q203" s="1"/>
  <c r="R203" s="1"/>
  <c r="C203"/>
  <c r="O202"/>
  <c r="N202"/>
  <c r="M202"/>
  <c r="L202"/>
  <c r="K202"/>
  <c r="J202"/>
  <c r="I202"/>
  <c r="H202"/>
  <c r="G202"/>
  <c r="F202"/>
  <c r="E202"/>
  <c r="D202"/>
  <c r="C202"/>
  <c r="O201"/>
  <c r="N201"/>
  <c r="M201"/>
  <c r="L201"/>
  <c r="K201"/>
  <c r="J201"/>
  <c r="I201"/>
  <c r="H201"/>
  <c r="G201"/>
  <c r="F201"/>
  <c r="E201"/>
  <c r="D201"/>
  <c r="C201"/>
  <c r="O200"/>
  <c r="N200"/>
  <c r="M200"/>
  <c r="L200"/>
  <c r="K200"/>
  <c r="J200"/>
  <c r="I200"/>
  <c r="H200"/>
  <c r="G200"/>
  <c r="F200"/>
  <c r="E200"/>
  <c r="D200"/>
  <c r="C200"/>
  <c r="O199"/>
  <c r="N199"/>
  <c r="M199"/>
  <c r="L199"/>
  <c r="K199"/>
  <c r="J199"/>
  <c r="I199"/>
  <c r="H199"/>
  <c r="G199"/>
  <c r="F199"/>
  <c r="E199"/>
  <c r="D199"/>
  <c r="P199" s="1"/>
  <c r="Q199" s="1"/>
  <c r="R199" s="1"/>
  <c r="C199"/>
  <c r="O198"/>
  <c r="N198"/>
  <c r="M198"/>
  <c r="L198"/>
  <c r="K198"/>
  <c r="J198"/>
  <c r="I198"/>
  <c r="H198"/>
  <c r="G198"/>
  <c r="F198"/>
  <c r="E198"/>
  <c r="D198"/>
  <c r="C198"/>
  <c r="O197"/>
  <c r="N197"/>
  <c r="M197"/>
  <c r="L197"/>
  <c r="K197"/>
  <c r="J197"/>
  <c r="I197"/>
  <c r="H197"/>
  <c r="G197"/>
  <c r="F197"/>
  <c r="E197"/>
  <c r="D197"/>
  <c r="C197"/>
  <c r="O196"/>
  <c r="N196"/>
  <c r="M196"/>
  <c r="L196"/>
  <c r="K196"/>
  <c r="J196"/>
  <c r="I196"/>
  <c r="H196"/>
  <c r="G196"/>
  <c r="F196"/>
  <c r="E196"/>
  <c r="D196"/>
  <c r="C196"/>
  <c r="O195"/>
  <c r="N195"/>
  <c r="M195"/>
  <c r="L195"/>
  <c r="K195"/>
  <c r="J195"/>
  <c r="I195"/>
  <c r="H195"/>
  <c r="G195"/>
  <c r="F195"/>
  <c r="E195"/>
  <c r="D195"/>
  <c r="P195" s="1"/>
  <c r="Q195" s="1"/>
  <c r="R195" s="1"/>
  <c r="C195"/>
  <c r="O194"/>
  <c r="N194"/>
  <c r="M194"/>
  <c r="L194"/>
  <c r="K194"/>
  <c r="J194"/>
  <c r="I194"/>
  <c r="H194"/>
  <c r="G194"/>
  <c r="F194"/>
  <c r="E194"/>
  <c r="D194"/>
  <c r="C194"/>
  <c r="O193"/>
  <c r="N193"/>
  <c r="M193"/>
  <c r="L193"/>
  <c r="K193"/>
  <c r="J193"/>
  <c r="I193"/>
  <c r="H193"/>
  <c r="G193"/>
  <c r="F193"/>
  <c r="E193"/>
  <c r="D193"/>
  <c r="C193"/>
  <c r="O192"/>
  <c r="N192"/>
  <c r="M192"/>
  <c r="L192"/>
  <c r="K192"/>
  <c r="J192"/>
  <c r="I192"/>
  <c r="H192"/>
  <c r="G192"/>
  <c r="F192"/>
  <c r="E192"/>
  <c r="D192"/>
  <c r="C192"/>
  <c r="O191"/>
  <c r="N191"/>
  <c r="M191"/>
  <c r="L191"/>
  <c r="K191"/>
  <c r="J191"/>
  <c r="I191"/>
  <c r="H191"/>
  <c r="G191"/>
  <c r="F191"/>
  <c r="E191"/>
  <c r="D191"/>
  <c r="P191" s="1"/>
  <c r="Q191" s="1"/>
  <c r="R191" s="1"/>
  <c r="C191"/>
  <c r="O190"/>
  <c r="N190"/>
  <c r="M190"/>
  <c r="L190"/>
  <c r="K190"/>
  <c r="J190"/>
  <c r="I190"/>
  <c r="H190"/>
  <c r="G190"/>
  <c r="F190"/>
  <c r="E190"/>
  <c r="D190"/>
  <c r="C190"/>
  <c r="O189"/>
  <c r="N189"/>
  <c r="M189"/>
  <c r="L189"/>
  <c r="K189"/>
  <c r="J189"/>
  <c r="I189"/>
  <c r="H189"/>
  <c r="G189"/>
  <c r="F189"/>
  <c r="E189"/>
  <c r="D189"/>
  <c r="C189"/>
  <c r="O188"/>
  <c r="N188"/>
  <c r="M188"/>
  <c r="L188"/>
  <c r="K188"/>
  <c r="J188"/>
  <c r="I188"/>
  <c r="H188"/>
  <c r="G188"/>
  <c r="F188"/>
  <c r="E188"/>
  <c r="D188"/>
  <c r="C188"/>
  <c r="O187"/>
  <c r="N187"/>
  <c r="M187"/>
  <c r="L187"/>
  <c r="K187"/>
  <c r="J187"/>
  <c r="I187"/>
  <c r="H187"/>
  <c r="G187"/>
  <c r="F187"/>
  <c r="E187"/>
  <c r="D187"/>
  <c r="P187" s="1"/>
  <c r="Q187" s="1"/>
  <c r="R187" s="1"/>
  <c r="C187"/>
  <c r="O186"/>
  <c r="N186"/>
  <c r="M186"/>
  <c r="L186"/>
  <c r="K186"/>
  <c r="J186"/>
  <c r="I186"/>
  <c r="H186"/>
  <c r="G186"/>
  <c r="F186"/>
  <c r="E186"/>
  <c r="D186"/>
  <c r="C186"/>
  <c r="O185"/>
  <c r="N185"/>
  <c r="M185"/>
  <c r="L185"/>
  <c r="K185"/>
  <c r="J185"/>
  <c r="I185"/>
  <c r="H185"/>
  <c r="G185"/>
  <c r="F185"/>
  <c r="E185"/>
  <c r="D185"/>
  <c r="C185"/>
  <c r="O184"/>
  <c r="N184"/>
  <c r="M184"/>
  <c r="L184"/>
  <c r="K184"/>
  <c r="J184"/>
  <c r="I184"/>
  <c r="H184"/>
  <c r="G184"/>
  <c r="F184"/>
  <c r="E184"/>
  <c r="D184"/>
  <c r="C184"/>
  <c r="O183"/>
  <c r="N183"/>
  <c r="M183"/>
  <c r="L183"/>
  <c r="K183"/>
  <c r="J183"/>
  <c r="I183"/>
  <c r="H183"/>
  <c r="G183"/>
  <c r="F183"/>
  <c r="E183"/>
  <c r="D183"/>
  <c r="P183" s="1"/>
  <c r="Q183" s="1"/>
  <c r="R183" s="1"/>
  <c r="C183"/>
  <c r="O182"/>
  <c r="N182"/>
  <c r="M182"/>
  <c r="L182"/>
  <c r="K182"/>
  <c r="J182"/>
  <c r="I182"/>
  <c r="H182"/>
  <c r="G182"/>
  <c r="F182"/>
  <c r="E182"/>
  <c r="D182"/>
  <c r="C182"/>
  <c r="O181"/>
  <c r="N181"/>
  <c r="M181"/>
  <c r="L181"/>
  <c r="K181"/>
  <c r="J181"/>
  <c r="I181"/>
  <c r="H181"/>
  <c r="G181"/>
  <c r="F181"/>
  <c r="E181"/>
  <c r="D181"/>
  <c r="C181"/>
  <c r="O180"/>
  <c r="N180"/>
  <c r="M180"/>
  <c r="L180"/>
  <c r="K180"/>
  <c r="J180"/>
  <c r="I180"/>
  <c r="H180"/>
  <c r="G180"/>
  <c r="F180"/>
  <c r="E180"/>
  <c r="D180"/>
  <c r="C180"/>
  <c r="O179"/>
  <c r="N179"/>
  <c r="M179"/>
  <c r="L179"/>
  <c r="K179"/>
  <c r="J179"/>
  <c r="I179"/>
  <c r="H179"/>
  <c r="G179"/>
  <c r="F179"/>
  <c r="E179"/>
  <c r="D179"/>
  <c r="P179" s="1"/>
  <c r="Q179" s="1"/>
  <c r="R179" s="1"/>
  <c r="C179"/>
  <c r="O178"/>
  <c r="N178"/>
  <c r="M178"/>
  <c r="L178"/>
  <c r="K178"/>
  <c r="J178"/>
  <c r="I178"/>
  <c r="H178"/>
  <c r="G178"/>
  <c r="F178"/>
  <c r="E178"/>
  <c r="D178"/>
  <c r="C178"/>
  <c r="O177"/>
  <c r="N177"/>
  <c r="M177"/>
  <c r="L177"/>
  <c r="K177"/>
  <c r="J177"/>
  <c r="I177"/>
  <c r="H177"/>
  <c r="G177"/>
  <c r="F177"/>
  <c r="E177"/>
  <c r="D177"/>
  <c r="C177"/>
  <c r="O176"/>
  <c r="N176"/>
  <c r="M176"/>
  <c r="L176"/>
  <c r="K176"/>
  <c r="J176"/>
  <c r="I176"/>
  <c r="H176"/>
  <c r="G176"/>
  <c r="F176"/>
  <c r="E176"/>
  <c r="D176"/>
  <c r="C176"/>
  <c r="O175"/>
  <c r="N175"/>
  <c r="M175"/>
  <c r="L175"/>
  <c r="K175"/>
  <c r="J175"/>
  <c r="I175"/>
  <c r="H175"/>
  <c r="G175"/>
  <c r="F175"/>
  <c r="E175"/>
  <c r="D175"/>
  <c r="P175" s="1"/>
  <c r="Q175" s="1"/>
  <c r="R175" s="1"/>
  <c r="C175"/>
  <c r="O174"/>
  <c r="N174"/>
  <c r="M174"/>
  <c r="L174"/>
  <c r="K174"/>
  <c r="J174"/>
  <c r="I174"/>
  <c r="H174"/>
  <c r="G174"/>
  <c r="F174"/>
  <c r="E174"/>
  <c r="D174"/>
  <c r="C174"/>
  <c r="O173"/>
  <c r="N173"/>
  <c r="M173"/>
  <c r="L173"/>
  <c r="K173"/>
  <c r="J173"/>
  <c r="I173"/>
  <c r="H173"/>
  <c r="G173"/>
  <c r="F173"/>
  <c r="E173"/>
  <c r="D173"/>
  <c r="C173"/>
  <c r="O172"/>
  <c r="N172"/>
  <c r="M172"/>
  <c r="L172"/>
  <c r="K172"/>
  <c r="J172"/>
  <c r="I172"/>
  <c r="H172"/>
  <c r="G172"/>
  <c r="F172"/>
  <c r="E172"/>
  <c r="D172"/>
  <c r="C172"/>
  <c r="O171"/>
  <c r="N171"/>
  <c r="M171"/>
  <c r="L171"/>
  <c r="K171"/>
  <c r="J171"/>
  <c r="I171"/>
  <c r="H171"/>
  <c r="G171"/>
  <c r="F171"/>
  <c r="E171"/>
  <c r="D171"/>
  <c r="P171" s="1"/>
  <c r="Q171" s="1"/>
  <c r="R171" s="1"/>
  <c r="C171"/>
  <c r="O170"/>
  <c r="N170"/>
  <c r="M170"/>
  <c r="L170"/>
  <c r="K170"/>
  <c r="J170"/>
  <c r="I170"/>
  <c r="H170"/>
  <c r="G170"/>
  <c r="F170"/>
  <c r="E170"/>
  <c r="D170"/>
  <c r="C170"/>
  <c r="O169"/>
  <c r="N169"/>
  <c r="M169"/>
  <c r="L169"/>
  <c r="K169"/>
  <c r="J169"/>
  <c r="I169"/>
  <c r="H169"/>
  <c r="G169"/>
  <c r="F169"/>
  <c r="E169"/>
  <c r="D169"/>
  <c r="C169"/>
  <c r="O168"/>
  <c r="N168"/>
  <c r="M168"/>
  <c r="L168"/>
  <c r="K168"/>
  <c r="J168"/>
  <c r="I168"/>
  <c r="H168"/>
  <c r="G168"/>
  <c r="F168"/>
  <c r="E168"/>
  <c r="D168"/>
  <c r="C168"/>
  <c r="O167"/>
  <c r="N167"/>
  <c r="M167"/>
  <c r="L167"/>
  <c r="K167"/>
  <c r="J167"/>
  <c r="I167"/>
  <c r="H167"/>
  <c r="G167"/>
  <c r="F167"/>
  <c r="E167"/>
  <c r="D167"/>
  <c r="P167" s="1"/>
  <c r="Q167" s="1"/>
  <c r="R167" s="1"/>
  <c r="C167"/>
  <c r="O166"/>
  <c r="N166"/>
  <c r="M166"/>
  <c r="L166"/>
  <c r="K166"/>
  <c r="J166"/>
  <c r="I166"/>
  <c r="H166"/>
  <c r="G166"/>
  <c r="F166"/>
  <c r="E166"/>
  <c r="D166"/>
  <c r="C166"/>
  <c r="O165"/>
  <c r="N165"/>
  <c r="M165"/>
  <c r="L165"/>
  <c r="K165"/>
  <c r="J165"/>
  <c r="I165"/>
  <c r="H165"/>
  <c r="G165"/>
  <c r="F165"/>
  <c r="E165"/>
  <c r="D165"/>
  <c r="C165"/>
  <c r="O164"/>
  <c r="N164"/>
  <c r="M164"/>
  <c r="L164"/>
  <c r="K164"/>
  <c r="J164"/>
  <c r="I164"/>
  <c r="H164"/>
  <c r="G164"/>
  <c r="F164"/>
  <c r="E164"/>
  <c r="D164"/>
  <c r="C164"/>
  <c r="O163"/>
  <c r="N163"/>
  <c r="M163"/>
  <c r="L163"/>
  <c r="K163"/>
  <c r="J163"/>
  <c r="I163"/>
  <c r="H163"/>
  <c r="G163"/>
  <c r="F163"/>
  <c r="E163"/>
  <c r="D163"/>
  <c r="P163" s="1"/>
  <c r="Q163" s="1"/>
  <c r="R163" s="1"/>
  <c r="C163"/>
  <c r="O162"/>
  <c r="N162"/>
  <c r="M162"/>
  <c r="L162"/>
  <c r="K162"/>
  <c r="J162"/>
  <c r="I162"/>
  <c r="H162"/>
  <c r="G162"/>
  <c r="F162"/>
  <c r="E162"/>
  <c r="D162"/>
  <c r="C162"/>
  <c r="O161"/>
  <c r="N161"/>
  <c r="M161"/>
  <c r="L161"/>
  <c r="K161"/>
  <c r="J161"/>
  <c r="I161"/>
  <c r="H161"/>
  <c r="G161"/>
  <c r="F161"/>
  <c r="E161"/>
  <c r="D161"/>
  <c r="C161"/>
  <c r="O160"/>
  <c r="N160"/>
  <c r="M160"/>
  <c r="L160"/>
  <c r="K160"/>
  <c r="J160"/>
  <c r="I160"/>
  <c r="H160"/>
  <c r="G160"/>
  <c r="F160"/>
  <c r="E160"/>
  <c r="D160"/>
  <c r="C160"/>
  <c r="O159"/>
  <c r="N159"/>
  <c r="M159"/>
  <c r="L159"/>
  <c r="K159"/>
  <c r="J159"/>
  <c r="I159"/>
  <c r="H159"/>
  <c r="G159"/>
  <c r="F159"/>
  <c r="E159"/>
  <c r="D159"/>
  <c r="P159" s="1"/>
  <c r="Q159" s="1"/>
  <c r="R159" s="1"/>
  <c r="C159"/>
  <c r="O158"/>
  <c r="N158"/>
  <c r="M158"/>
  <c r="L158"/>
  <c r="K158"/>
  <c r="J158"/>
  <c r="I158"/>
  <c r="H158"/>
  <c r="G158"/>
  <c r="F158"/>
  <c r="E158"/>
  <c r="D158"/>
  <c r="C158"/>
  <c r="O157"/>
  <c r="N157"/>
  <c r="M157"/>
  <c r="L157"/>
  <c r="K157"/>
  <c r="J157"/>
  <c r="I157"/>
  <c r="H157"/>
  <c r="G157"/>
  <c r="F157"/>
  <c r="E157"/>
  <c r="D157"/>
  <c r="C157"/>
  <c r="O156"/>
  <c r="N156"/>
  <c r="M156"/>
  <c r="L156"/>
  <c r="K156"/>
  <c r="J156"/>
  <c r="I156"/>
  <c r="H156"/>
  <c r="G156"/>
  <c r="F156"/>
  <c r="E156"/>
  <c r="D156"/>
  <c r="C156"/>
  <c r="O155"/>
  <c r="N155"/>
  <c r="M155"/>
  <c r="L155"/>
  <c r="K155"/>
  <c r="J155"/>
  <c r="I155"/>
  <c r="H155"/>
  <c r="G155"/>
  <c r="F155"/>
  <c r="E155"/>
  <c r="D155"/>
  <c r="P155" s="1"/>
  <c r="Q155" s="1"/>
  <c r="R155" s="1"/>
  <c r="C155"/>
  <c r="O154"/>
  <c r="N154"/>
  <c r="M154"/>
  <c r="L154"/>
  <c r="K154"/>
  <c r="J154"/>
  <c r="I154"/>
  <c r="H154"/>
  <c r="G154"/>
  <c r="F154"/>
  <c r="E154"/>
  <c r="D154"/>
  <c r="C154"/>
  <c r="O153"/>
  <c r="N153"/>
  <c r="M153"/>
  <c r="L153"/>
  <c r="K153"/>
  <c r="J153"/>
  <c r="I153"/>
  <c r="H153"/>
  <c r="G153"/>
  <c r="F153"/>
  <c r="E153"/>
  <c r="D153"/>
  <c r="C153"/>
  <c r="O152"/>
  <c r="N152"/>
  <c r="M152"/>
  <c r="L152"/>
  <c r="K152"/>
  <c r="J152"/>
  <c r="I152"/>
  <c r="H152"/>
  <c r="G152"/>
  <c r="F152"/>
  <c r="E152"/>
  <c r="D152"/>
  <c r="C152"/>
  <c r="O151"/>
  <c r="N151"/>
  <c r="M151"/>
  <c r="L151"/>
  <c r="K151"/>
  <c r="J151"/>
  <c r="I151"/>
  <c r="H151"/>
  <c r="G151"/>
  <c r="F151"/>
  <c r="E151"/>
  <c r="D151"/>
  <c r="P151" s="1"/>
  <c r="Q151" s="1"/>
  <c r="R151" s="1"/>
  <c r="C151"/>
  <c r="O150"/>
  <c r="N150"/>
  <c r="M150"/>
  <c r="L150"/>
  <c r="K150"/>
  <c r="J150"/>
  <c r="I150"/>
  <c r="H150"/>
  <c r="G150"/>
  <c r="F150"/>
  <c r="E150"/>
  <c r="D150"/>
  <c r="C150"/>
  <c r="O149"/>
  <c r="N149"/>
  <c r="M149"/>
  <c r="L149"/>
  <c r="K149"/>
  <c r="J149"/>
  <c r="I149"/>
  <c r="H149"/>
  <c r="G149"/>
  <c r="F149"/>
  <c r="E149"/>
  <c r="D149"/>
  <c r="C149"/>
  <c r="O148"/>
  <c r="N148"/>
  <c r="M148"/>
  <c r="L148"/>
  <c r="K148"/>
  <c r="J148"/>
  <c r="I148"/>
  <c r="H148"/>
  <c r="G148"/>
  <c r="F148"/>
  <c r="E148"/>
  <c r="D148"/>
  <c r="C148"/>
  <c r="O147"/>
  <c r="N147"/>
  <c r="M147"/>
  <c r="L147"/>
  <c r="K147"/>
  <c r="J147"/>
  <c r="I147"/>
  <c r="H147"/>
  <c r="G147"/>
  <c r="F147"/>
  <c r="E147"/>
  <c r="D147"/>
  <c r="P147" s="1"/>
  <c r="Q147" s="1"/>
  <c r="R147" s="1"/>
  <c r="C147"/>
  <c r="O146"/>
  <c r="N146"/>
  <c r="M146"/>
  <c r="L146"/>
  <c r="K146"/>
  <c r="J146"/>
  <c r="I146"/>
  <c r="H146"/>
  <c r="G146"/>
  <c r="F146"/>
  <c r="E146"/>
  <c r="D146"/>
  <c r="C146"/>
  <c r="O145"/>
  <c r="N145"/>
  <c r="M145"/>
  <c r="L145"/>
  <c r="K145"/>
  <c r="J145"/>
  <c r="I145"/>
  <c r="H145"/>
  <c r="G145"/>
  <c r="F145"/>
  <c r="E145"/>
  <c r="D145"/>
  <c r="C145"/>
  <c r="O144"/>
  <c r="N144"/>
  <c r="M144"/>
  <c r="L144"/>
  <c r="K144"/>
  <c r="J144"/>
  <c r="I144"/>
  <c r="H144"/>
  <c r="G144"/>
  <c r="F144"/>
  <c r="E144"/>
  <c r="D144"/>
  <c r="C144"/>
  <c r="O143"/>
  <c r="N143"/>
  <c r="M143"/>
  <c r="L143"/>
  <c r="K143"/>
  <c r="J143"/>
  <c r="I143"/>
  <c r="H143"/>
  <c r="G143"/>
  <c r="F143"/>
  <c r="E143"/>
  <c r="D143"/>
  <c r="P143" s="1"/>
  <c r="Q143" s="1"/>
  <c r="R143" s="1"/>
  <c r="C143"/>
  <c r="O142"/>
  <c r="N142"/>
  <c r="M142"/>
  <c r="L142"/>
  <c r="K142"/>
  <c r="J142"/>
  <c r="I142"/>
  <c r="H142"/>
  <c r="G142"/>
  <c r="F142"/>
  <c r="E142"/>
  <c r="D142"/>
  <c r="C142"/>
  <c r="O141"/>
  <c r="N141"/>
  <c r="M141"/>
  <c r="L141"/>
  <c r="K141"/>
  <c r="J141"/>
  <c r="I141"/>
  <c r="H141"/>
  <c r="G141"/>
  <c r="F141"/>
  <c r="E141"/>
  <c r="D141"/>
  <c r="C141"/>
  <c r="O140"/>
  <c r="N140"/>
  <c r="M140"/>
  <c r="L140"/>
  <c r="K140"/>
  <c r="J140"/>
  <c r="I140"/>
  <c r="H140"/>
  <c r="G140"/>
  <c r="F140"/>
  <c r="E140"/>
  <c r="D140"/>
  <c r="C140"/>
  <c r="O139"/>
  <c r="N139"/>
  <c r="M139"/>
  <c r="L139"/>
  <c r="K139"/>
  <c r="J139"/>
  <c r="I139"/>
  <c r="H139"/>
  <c r="G139"/>
  <c r="F139"/>
  <c r="E139"/>
  <c r="D139"/>
  <c r="P139" s="1"/>
  <c r="Q139" s="1"/>
  <c r="R139" s="1"/>
  <c r="C139"/>
  <c r="O138"/>
  <c r="N138"/>
  <c r="M138"/>
  <c r="L138"/>
  <c r="K138"/>
  <c r="J138"/>
  <c r="I138"/>
  <c r="H138"/>
  <c r="G138"/>
  <c r="F138"/>
  <c r="E138"/>
  <c r="D138"/>
  <c r="C138"/>
  <c r="O137"/>
  <c r="N137"/>
  <c r="M137"/>
  <c r="L137"/>
  <c r="K137"/>
  <c r="J137"/>
  <c r="I137"/>
  <c r="H137"/>
  <c r="G137"/>
  <c r="F137"/>
  <c r="E137"/>
  <c r="D137"/>
  <c r="C137"/>
  <c r="O136"/>
  <c r="N136"/>
  <c r="M136"/>
  <c r="L136"/>
  <c r="K136"/>
  <c r="J136"/>
  <c r="I136"/>
  <c r="H136"/>
  <c r="G136"/>
  <c r="F136"/>
  <c r="E136"/>
  <c r="D136"/>
  <c r="C136"/>
  <c r="O135"/>
  <c r="N135"/>
  <c r="M135"/>
  <c r="L135"/>
  <c r="K135"/>
  <c r="J135"/>
  <c r="I135"/>
  <c r="H135"/>
  <c r="G135"/>
  <c r="F135"/>
  <c r="E135"/>
  <c r="D135"/>
  <c r="P135" s="1"/>
  <c r="Q135" s="1"/>
  <c r="R135" s="1"/>
  <c r="C135"/>
  <c r="O134"/>
  <c r="N134"/>
  <c r="M134"/>
  <c r="L134"/>
  <c r="K134"/>
  <c r="J134"/>
  <c r="I134"/>
  <c r="H134"/>
  <c r="G134"/>
  <c r="F134"/>
  <c r="E134"/>
  <c r="D134"/>
  <c r="C134"/>
  <c r="O133"/>
  <c r="N133"/>
  <c r="M133"/>
  <c r="L133"/>
  <c r="K133"/>
  <c r="J133"/>
  <c r="I133"/>
  <c r="H133"/>
  <c r="G133"/>
  <c r="F133"/>
  <c r="E133"/>
  <c r="D133"/>
  <c r="C133"/>
  <c r="O132"/>
  <c r="N132"/>
  <c r="M132"/>
  <c r="L132"/>
  <c r="K132"/>
  <c r="J132"/>
  <c r="I132"/>
  <c r="H132"/>
  <c r="G132"/>
  <c r="F132"/>
  <c r="E132"/>
  <c r="D132"/>
  <c r="C132"/>
  <c r="O131"/>
  <c r="N131"/>
  <c r="M131"/>
  <c r="L131"/>
  <c r="K131"/>
  <c r="J131"/>
  <c r="I131"/>
  <c r="H131"/>
  <c r="G131"/>
  <c r="F131"/>
  <c r="E131"/>
  <c r="D131"/>
  <c r="P131" s="1"/>
  <c r="Q131" s="1"/>
  <c r="R131" s="1"/>
  <c r="C131"/>
  <c r="O130"/>
  <c r="N130"/>
  <c r="M130"/>
  <c r="L130"/>
  <c r="K130"/>
  <c r="J130"/>
  <c r="I130"/>
  <c r="H130"/>
  <c r="G130"/>
  <c r="F130"/>
  <c r="E130"/>
  <c r="D130"/>
  <c r="C130"/>
  <c r="O129"/>
  <c r="N129"/>
  <c r="M129"/>
  <c r="L129"/>
  <c r="K129"/>
  <c r="J129"/>
  <c r="I129"/>
  <c r="H129"/>
  <c r="G129"/>
  <c r="F129"/>
  <c r="E129"/>
  <c r="D129"/>
  <c r="C129"/>
  <c r="O128"/>
  <c r="N128"/>
  <c r="M128"/>
  <c r="L128"/>
  <c r="K128"/>
  <c r="J128"/>
  <c r="I128"/>
  <c r="H128"/>
  <c r="G128"/>
  <c r="F128"/>
  <c r="E128"/>
  <c r="D128"/>
  <c r="C128"/>
  <c r="O127"/>
  <c r="N127"/>
  <c r="M127"/>
  <c r="L127"/>
  <c r="K127"/>
  <c r="J127"/>
  <c r="I127"/>
  <c r="H127"/>
  <c r="G127"/>
  <c r="F127"/>
  <c r="E127"/>
  <c r="D127"/>
  <c r="P127" s="1"/>
  <c r="Q127" s="1"/>
  <c r="R127" s="1"/>
  <c r="C127"/>
  <c r="O126"/>
  <c r="N126"/>
  <c r="M126"/>
  <c r="L126"/>
  <c r="K126"/>
  <c r="J126"/>
  <c r="I126"/>
  <c r="H126"/>
  <c r="G126"/>
  <c r="F126"/>
  <c r="E126"/>
  <c r="D126"/>
  <c r="C126"/>
  <c r="O125"/>
  <c r="N125"/>
  <c r="M125"/>
  <c r="L125"/>
  <c r="K125"/>
  <c r="J125"/>
  <c r="I125"/>
  <c r="H125"/>
  <c r="G125"/>
  <c r="F125"/>
  <c r="E125"/>
  <c r="D125"/>
  <c r="C125"/>
  <c r="O124"/>
  <c r="N124"/>
  <c r="M124"/>
  <c r="L124"/>
  <c r="K124"/>
  <c r="J124"/>
  <c r="I124"/>
  <c r="H124"/>
  <c r="G124"/>
  <c r="F124"/>
  <c r="E124"/>
  <c r="D124"/>
  <c r="C124"/>
  <c r="O123"/>
  <c r="N123"/>
  <c r="M123"/>
  <c r="L123"/>
  <c r="K123"/>
  <c r="J123"/>
  <c r="I123"/>
  <c r="H123"/>
  <c r="G123"/>
  <c r="F123"/>
  <c r="E123"/>
  <c r="D123"/>
  <c r="P123" s="1"/>
  <c r="Q123" s="1"/>
  <c r="R123" s="1"/>
  <c r="C123"/>
  <c r="O122"/>
  <c r="N122"/>
  <c r="M122"/>
  <c r="L122"/>
  <c r="K122"/>
  <c r="J122"/>
  <c r="I122"/>
  <c r="H122"/>
  <c r="G122"/>
  <c r="F122"/>
  <c r="E122"/>
  <c r="D122"/>
  <c r="C122"/>
  <c r="O121"/>
  <c r="N121"/>
  <c r="M121"/>
  <c r="L121"/>
  <c r="K121"/>
  <c r="J121"/>
  <c r="I121"/>
  <c r="H121"/>
  <c r="G121"/>
  <c r="F121"/>
  <c r="E121"/>
  <c r="D121"/>
  <c r="C121"/>
  <c r="O120"/>
  <c r="N120"/>
  <c r="M120"/>
  <c r="L120"/>
  <c r="K120"/>
  <c r="J120"/>
  <c r="I120"/>
  <c r="H120"/>
  <c r="G120"/>
  <c r="F120"/>
  <c r="E120"/>
  <c r="D120"/>
  <c r="C120"/>
  <c r="O119"/>
  <c r="N119"/>
  <c r="M119"/>
  <c r="L119"/>
  <c r="K119"/>
  <c r="J119"/>
  <c r="I119"/>
  <c r="H119"/>
  <c r="G119"/>
  <c r="F119"/>
  <c r="E119"/>
  <c r="D119"/>
  <c r="C119"/>
  <c r="O118"/>
  <c r="N118"/>
  <c r="M118"/>
  <c r="L118"/>
  <c r="K118"/>
  <c r="J118"/>
  <c r="I118"/>
  <c r="H118"/>
  <c r="G118"/>
  <c r="F118"/>
  <c r="E118"/>
  <c r="D118"/>
  <c r="C118"/>
  <c r="O117"/>
  <c r="N117"/>
  <c r="M117"/>
  <c r="L117"/>
  <c r="K117"/>
  <c r="J117"/>
  <c r="I117"/>
  <c r="H117"/>
  <c r="G117"/>
  <c r="F117"/>
  <c r="E117"/>
  <c r="D117"/>
  <c r="C117"/>
  <c r="O116"/>
  <c r="N116"/>
  <c r="M116"/>
  <c r="L116"/>
  <c r="K116"/>
  <c r="J116"/>
  <c r="I116"/>
  <c r="H116"/>
  <c r="G116"/>
  <c r="F116"/>
  <c r="E116"/>
  <c r="D116"/>
  <c r="C116"/>
  <c r="O115"/>
  <c r="N115"/>
  <c r="M115"/>
  <c r="L115"/>
  <c r="K115"/>
  <c r="J115"/>
  <c r="I115"/>
  <c r="H115"/>
  <c r="G115"/>
  <c r="F115"/>
  <c r="E115"/>
  <c r="D115"/>
  <c r="C115"/>
  <c r="O114"/>
  <c r="N114"/>
  <c r="M114"/>
  <c r="L114"/>
  <c r="K114"/>
  <c r="J114"/>
  <c r="I114"/>
  <c r="H114"/>
  <c r="G114"/>
  <c r="F114"/>
  <c r="E114"/>
  <c r="D114"/>
  <c r="C114"/>
  <c r="O113"/>
  <c r="N113"/>
  <c r="M113"/>
  <c r="L113"/>
  <c r="K113"/>
  <c r="J113"/>
  <c r="I113"/>
  <c r="H113"/>
  <c r="G113"/>
  <c r="F113"/>
  <c r="E113"/>
  <c r="D113"/>
  <c r="C113"/>
  <c r="O112"/>
  <c r="N112"/>
  <c r="M112"/>
  <c r="L112"/>
  <c r="K112"/>
  <c r="J112"/>
  <c r="I112"/>
  <c r="H112"/>
  <c r="G112"/>
  <c r="F112"/>
  <c r="E112"/>
  <c r="D112"/>
  <c r="C112"/>
  <c r="O111"/>
  <c r="N111"/>
  <c r="M111"/>
  <c r="L111"/>
  <c r="K111"/>
  <c r="J111"/>
  <c r="I111"/>
  <c r="H111"/>
  <c r="G111"/>
  <c r="F111"/>
  <c r="E111"/>
  <c r="D111"/>
  <c r="C111"/>
  <c r="O110"/>
  <c r="N110"/>
  <c r="M110"/>
  <c r="L110"/>
  <c r="K110"/>
  <c r="J110"/>
  <c r="I110"/>
  <c r="H110"/>
  <c r="G110"/>
  <c r="F110"/>
  <c r="E110"/>
  <c r="D110"/>
  <c r="C110"/>
  <c r="O109"/>
  <c r="N109"/>
  <c r="M109"/>
  <c r="L109"/>
  <c r="K109"/>
  <c r="J109"/>
  <c r="I109"/>
  <c r="H109"/>
  <c r="G109"/>
  <c r="F109"/>
  <c r="E109"/>
  <c r="D109"/>
  <c r="C109"/>
  <c r="O108"/>
  <c r="N108"/>
  <c r="M108"/>
  <c r="L108"/>
  <c r="K108"/>
  <c r="J108"/>
  <c r="I108"/>
  <c r="H108"/>
  <c r="G108"/>
  <c r="F108"/>
  <c r="E108"/>
  <c r="D108"/>
  <c r="C108"/>
  <c r="O107"/>
  <c r="N107"/>
  <c r="M107"/>
  <c r="L107"/>
  <c r="K107"/>
  <c r="J107"/>
  <c r="I107"/>
  <c r="H107"/>
  <c r="G107"/>
  <c r="F107"/>
  <c r="E107"/>
  <c r="D107"/>
  <c r="C107"/>
  <c r="O106"/>
  <c r="N106"/>
  <c r="M106"/>
  <c r="L106"/>
  <c r="K106"/>
  <c r="J106"/>
  <c r="I106"/>
  <c r="H106"/>
  <c r="G106"/>
  <c r="F106"/>
  <c r="E106"/>
  <c r="D106"/>
  <c r="C106"/>
  <c r="O105"/>
  <c r="N105"/>
  <c r="M105"/>
  <c r="L105"/>
  <c r="K105"/>
  <c r="J105"/>
  <c r="I105"/>
  <c r="H105"/>
  <c r="G105"/>
  <c r="F105"/>
  <c r="E105"/>
  <c r="D105"/>
  <c r="C105"/>
  <c r="O104"/>
  <c r="N104"/>
  <c r="M104"/>
  <c r="L104"/>
  <c r="K104"/>
  <c r="J104"/>
  <c r="I104"/>
  <c r="H104"/>
  <c r="G104"/>
  <c r="F104"/>
  <c r="E104"/>
  <c r="D104"/>
  <c r="C104"/>
  <c r="O103"/>
  <c r="N103"/>
  <c r="M103"/>
  <c r="L103"/>
  <c r="K103"/>
  <c r="J103"/>
  <c r="I103"/>
  <c r="H103"/>
  <c r="G103"/>
  <c r="F103"/>
  <c r="E103"/>
  <c r="D103"/>
  <c r="C103"/>
  <c r="O102"/>
  <c r="N102"/>
  <c r="M102"/>
  <c r="L102"/>
  <c r="K102"/>
  <c r="J102"/>
  <c r="I102"/>
  <c r="H102"/>
  <c r="G102"/>
  <c r="F102"/>
  <c r="E102"/>
  <c r="D102"/>
  <c r="C102"/>
  <c r="O101"/>
  <c r="N101"/>
  <c r="M101"/>
  <c r="L101"/>
  <c r="K101"/>
  <c r="J101"/>
  <c r="I101"/>
  <c r="H101"/>
  <c r="G101"/>
  <c r="F101"/>
  <c r="E101"/>
  <c r="D101"/>
  <c r="C101"/>
  <c r="O100"/>
  <c r="N100"/>
  <c r="M100"/>
  <c r="L100"/>
  <c r="K100"/>
  <c r="J100"/>
  <c r="I100"/>
  <c r="H100"/>
  <c r="G100"/>
  <c r="F100"/>
  <c r="E100"/>
  <c r="D100"/>
  <c r="C100"/>
  <c r="O99"/>
  <c r="N99"/>
  <c r="M99"/>
  <c r="L99"/>
  <c r="K99"/>
  <c r="J99"/>
  <c r="I99"/>
  <c r="H99"/>
  <c r="G99"/>
  <c r="F99"/>
  <c r="E99"/>
  <c r="D99"/>
  <c r="C99"/>
  <c r="O98"/>
  <c r="N98"/>
  <c r="M98"/>
  <c r="L98"/>
  <c r="K98"/>
  <c r="J98"/>
  <c r="I98"/>
  <c r="H98"/>
  <c r="G98"/>
  <c r="F98"/>
  <c r="E98"/>
  <c r="D98"/>
  <c r="C98"/>
  <c r="O97"/>
  <c r="N97"/>
  <c r="M97"/>
  <c r="L97"/>
  <c r="K97"/>
  <c r="J97"/>
  <c r="I97"/>
  <c r="H97"/>
  <c r="G97"/>
  <c r="F97"/>
  <c r="E97"/>
  <c r="D97"/>
  <c r="C97"/>
  <c r="O96"/>
  <c r="N96"/>
  <c r="M96"/>
  <c r="L96"/>
  <c r="K96"/>
  <c r="J96"/>
  <c r="I96"/>
  <c r="H96"/>
  <c r="G96"/>
  <c r="F96"/>
  <c r="E96"/>
  <c r="D96"/>
  <c r="C96"/>
  <c r="O95"/>
  <c r="N95"/>
  <c r="M95"/>
  <c r="L95"/>
  <c r="K95"/>
  <c r="J95"/>
  <c r="I95"/>
  <c r="H95"/>
  <c r="G95"/>
  <c r="F95"/>
  <c r="E95"/>
  <c r="D95"/>
  <c r="C95"/>
  <c r="O94"/>
  <c r="N94"/>
  <c r="M94"/>
  <c r="L94"/>
  <c r="K94"/>
  <c r="J94"/>
  <c r="I94"/>
  <c r="H94"/>
  <c r="G94"/>
  <c r="F94"/>
  <c r="E94"/>
  <c r="D94"/>
  <c r="C94"/>
  <c r="O93"/>
  <c r="N93"/>
  <c r="M93"/>
  <c r="L93"/>
  <c r="K93"/>
  <c r="J93"/>
  <c r="I93"/>
  <c r="H93"/>
  <c r="G93"/>
  <c r="F93"/>
  <c r="E93"/>
  <c r="D93"/>
  <c r="C93"/>
  <c r="O92"/>
  <c r="N92"/>
  <c r="M92"/>
  <c r="L92"/>
  <c r="K92"/>
  <c r="J92"/>
  <c r="I92"/>
  <c r="H92"/>
  <c r="G92"/>
  <c r="F92"/>
  <c r="E92"/>
  <c r="D92"/>
  <c r="C92"/>
  <c r="O91"/>
  <c r="N91"/>
  <c r="M91"/>
  <c r="L91"/>
  <c r="K91"/>
  <c r="J91"/>
  <c r="I91"/>
  <c r="H91"/>
  <c r="G91"/>
  <c r="F91"/>
  <c r="E91"/>
  <c r="D91"/>
  <c r="C91"/>
  <c r="O90"/>
  <c r="N90"/>
  <c r="M90"/>
  <c r="L90"/>
  <c r="K90"/>
  <c r="J90"/>
  <c r="I90"/>
  <c r="H90"/>
  <c r="G90"/>
  <c r="F90"/>
  <c r="E90"/>
  <c r="D90"/>
  <c r="C90"/>
  <c r="O89"/>
  <c r="N89"/>
  <c r="M89"/>
  <c r="L89"/>
  <c r="K89"/>
  <c r="J89"/>
  <c r="I89"/>
  <c r="H89"/>
  <c r="G89"/>
  <c r="F89"/>
  <c r="E89"/>
  <c r="D89"/>
  <c r="C89"/>
  <c r="O88"/>
  <c r="N88"/>
  <c r="M88"/>
  <c r="L88"/>
  <c r="K88"/>
  <c r="J88"/>
  <c r="I88"/>
  <c r="H88"/>
  <c r="G88"/>
  <c r="F88"/>
  <c r="E88"/>
  <c r="D88"/>
  <c r="C88"/>
  <c r="O87"/>
  <c r="N87"/>
  <c r="M87"/>
  <c r="L87"/>
  <c r="K87"/>
  <c r="J87"/>
  <c r="I87"/>
  <c r="H87"/>
  <c r="G87"/>
  <c r="F87"/>
  <c r="E87"/>
  <c r="D87"/>
  <c r="C87"/>
  <c r="O86"/>
  <c r="N86"/>
  <c r="M86"/>
  <c r="L86"/>
  <c r="K86"/>
  <c r="J86"/>
  <c r="I86"/>
  <c r="H86"/>
  <c r="G86"/>
  <c r="F86"/>
  <c r="E86"/>
  <c r="D86"/>
  <c r="C86"/>
  <c r="O85"/>
  <c r="N85"/>
  <c r="M85"/>
  <c r="L85"/>
  <c r="K85"/>
  <c r="J85"/>
  <c r="I85"/>
  <c r="H85"/>
  <c r="G85"/>
  <c r="F85"/>
  <c r="E85"/>
  <c r="D85"/>
  <c r="C85"/>
  <c r="O84"/>
  <c r="N84"/>
  <c r="M84"/>
  <c r="L84"/>
  <c r="K84"/>
  <c r="J84"/>
  <c r="I84"/>
  <c r="H84"/>
  <c r="G84"/>
  <c r="F84"/>
  <c r="E84"/>
  <c r="D84"/>
  <c r="C84"/>
  <c r="O83"/>
  <c r="N83"/>
  <c r="M83"/>
  <c r="L83"/>
  <c r="K83"/>
  <c r="J83"/>
  <c r="I83"/>
  <c r="H83"/>
  <c r="G83"/>
  <c r="F83"/>
  <c r="E83"/>
  <c r="D83"/>
  <c r="C83"/>
  <c r="O82"/>
  <c r="N82"/>
  <c r="M82"/>
  <c r="L82"/>
  <c r="K82"/>
  <c r="J82"/>
  <c r="I82"/>
  <c r="H82"/>
  <c r="G82"/>
  <c r="F82"/>
  <c r="E82"/>
  <c r="D82"/>
  <c r="C82"/>
  <c r="O81"/>
  <c r="N81"/>
  <c r="M81"/>
  <c r="L81"/>
  <c r="K81"/>
  <c r="J81"/>
  <c r="I81"/>
  <c r="H81"/>
  <c r="G81"/>
  <c r="F81"/>
  <c r="E81"/>
  <c r="D81"/>
  <c r="C81"/>
  <c r="O80"/>
  <c r="N80"/>
  <c r="M80"/>
  <c r="L80"/>
  <c r="K80"/>
  <c r="J80"/>
  <c r="I80"/>
  <c r="H80"/>
  <c r="G80"/>
  <c r="F80"/>
  <c r="E80"/>
  <c r="D80"/>
  <c r="C80"/>
  <c r="O79"/>
  <c r="N79"/>
  <c r="M79"/>
  <c r="L79"/>
  <c r="K79"/>
  <c r="J79"/>
  <c r="I79"/>
  <c r="H79"/>
  <c r="G79"/>
  <c r="F79"/>
  <c r="E79"/>
  <c r="D79"/>
  <c r="C79"/>
  <c r="O78"/>
  <c r="N78"/>
  <c r="M78"/>
  <c r="L78"/>
  <c r="K78"/>
  <c r="J78"/>
  <c r="I78"/>
  <c r="H78"/>
  <c r="G78"/>
  <c r="F78"/>
  <c r="E78"/>
  <c r="D78"/>
  <c r="C78"/>
  <c r="O77"/>
  <c r="N77"/>
  <c r="M77"/>
  <c r="L77"/>
  <c r="K77"/>
  <c r="J77"/>
  <c r="I77"/>
  <c r="H77"/>
  <c r="G77"/>
  <c r="F77"/>
  <c r="E77"/>
  <c r="D77"/>
  <c r="C77"/>
  <c r="O76"/>
  <c r="N76"/>
  <c r="M76"/>
  <c r="L76"/>
  <c r="K76"/>
  <c r="J76"/>
  <c r="I76"/>
  <c r="H76"/>
  <c r="G76"/>
  <c r="F76"/>
  <c r="E76"/>
  <c r="D76"/>
  <c r="C76"/>
  <c r="O75"/>
  <c r="N75"/>
  <c r="M75"/>
  <c r="L75"/>
  <c r="K75"/>
  <c r="J75"/>
  <c r="I75"/>
  <c r="H75"/>
  <c r="G75"/>
  <c r="F75"/>
  <c r="E75"/>
  <c r="D75"/>
  <c r="C75"/>
  <c r="O74"/>
  <c r="N74"/>
  <c r="M74"/>
  <c r="L74"/>
  <c r="K74"/>
  <c r="J74"/>
  <c r="I74"/>
  <c r="H74"/>
  <c r="G74"/>
  <c r="F74"/>
  <c r="E74"/>
  <c r="D74"/>
  <c r="C74"/>
  <c r="O73"/>
  <c r="N73"/>
  <c r="M73"/>
  <c r="L73"/>
  <c r="K73"/>
  <c r="J73"/>
  <c r="I73"/>
  <c r="H73"/>
  <c r="G73"/>
  <c r="F73"/>
  <c r="E73"/>
  <c r="D73"/>
  <c r="C73"/>
  <c r="O72"/>
  <c r="N72"/>
  <c r="M72"/>
  <c r="L72"/>
  <c r="K72"/>
  <c r="J72"/>
  <c r="I72"/>
  <c r="H72"/>
  <c r="G72"/>
  <c r="F72"/>
  <c r="E72"/>
  <c r="D72"/>
  <c r="C72"/>
  <c r="O71"/>
  <c r="N71"/>
  <c r="M71"/>
  <c r="L71"/>
  <c r="K71"/>
  <c r="J71"/>
  <c r="I71"/>
  <c r="H71"/>
  <c r="G71"/>
  <c r="F71"/>
  <c r="E71"/>
  <c r="D71"/>
  <c r="C71"/>
  <c r="O70"/>
  <c r="N70"/>
  <c r="M70"/>
  <c r="L70"/>
  <c r="K70"/>
  <c r="J70"/>
  <c r="I70"/>
  <c r="H70"/>
  <c r="G70"/>
  <c r="F70"/>
  <c r="E70"/>
  <c r="D70"/>
  <c r="C70"/>
  <c r="O69"/>
  <c r="N69"/>
  <c r="M69"/>
  <c r="L69"/>
  <c r="K69"/>
  <c r="J69"/>
  <c r="I69"/>
  <c r="H69"/>
  <c r="G69"/>
  <c r="F69"/>
  <c r="E69"/>
  <c r="D69"/>
  <c r="C69"/>
  <c r="O68"/>
  <c r="N68"/>
  <c r="M68"/>
  <c r="L68"/>
  <c r="K68"/>
  <c r="J68"/>
  <c r="I68"/>
  <c r="H68"/>
  <c r="G68"/>
  <c r="F68"/>
  <c r="E68"/>
  <c r="D68"/>
  <c r="C68"/>
  <c r="O67"/>
  <c r="N67"/>
  <c r="M67"/>
  <c r="L67"/>
  <c r="K67"/>
  <c r="J67"/>
  <c r="I67"/>
  <c r="H67"/>
  <c r="G67"/>
  <c r="F67"/>
  <c r="E67"/>
  <c r="D67"/>
  <c r="C67"/>
  <c r="O66"/>
  <c r="N66"/>
  <c r="M66"/>
  <c r="L66"/>
  <c r="K66"/>
  <c r="J66"/>
  <c r="I66"/>
  <c r="H66"/>
  <c r="G66"/>
  <c r="F66"/>
  <c r="E66"/>
  <c r="D66"/>
  <c r="C66"/>
  <c r="O65"/>
  <c r="N65"/>
  <c r="M65"/>
  <c r="L65"/>
  <c r="K65"/>
  <c r="J65"/>
  <c r="I65"/>
  <c r="H65"/>
  <c r="G65"/>
  <c r="F65"/>
  <c r="E65"/>
  <c r="D65"/>
  <c r="C65"/>
  <c r="O64"/>
  <c r="N64"/>
  <c r="M64"/>
  <c r="L64"/>
  <c r="K64"/>
  <c r="J64"/>
  <c r="I64"/>
  <c r="H64"/>
  <c r="G64"/>
  <c r="F64"/>
  <c r="E64"/>
  <c r="D64"/>
  <c r="C64"/>
  <c r="O63"/>
  <c r="N63"/>
  <c r="M63"/>
  <c r="L63"/>
  <c r="K63"/>
  <c r="J63"/>
  <c r="I63"/>
  <c r="H63"/>
  <c r="G63"/>
  <c r="F63"/>
  <c r="E63"/>
  <c r="D63"/>
  <c r="C63"/>
  <c r="O62"/>
  <c r="N62"/>
  <c r="M62"/>
  <c r="L62"/>
  <c r="K62"/>
  <c r="J62"/>
  <c r="I62"/>
  <c r="H62"/>
  <c r="G62"/>
  <c r="F62"/>
  <c r="E62"/>
  <c r="D62"/>
  <c r="C62"/>
  <c r="O61"/>
  <c r="N61"/>
  <c r="M61"/>
  <c r="L61"/>
  <c r="K61"/>
  <c r="J61"/>
  <c r="I61"/>
  <c r="H61"/>
  <c r="G61"/>
  <c r="F61"/>
  <c r="E61"/>
  <c r="D61"/>
  <c r="C61"/>
  <c r="O60"/>
  <c r="N60"/>
  <c r="M60"/>
  <c r="L60"/>
  <c r="K60"/>
  <c r="J60"/>
  <c r="I60"/>
  <c r="H60"/>
  <c r="G60"/>
  <c r="F60"/>
  <c r="E60"/>
  <c r="D60"/>
  <c r="C60"/>
  <c r="O59"/>
  <c r="N59"/>
  <c r="M59"/>
  <c r="L59"/>
  <c r="K59"/>
  <c r="J59"/>
  <c r="I59"/>
  <c r="H59"/>
  <c r="G59"/>
  <c r="F59"/>
  <c r="E59"/>
  <c r="D59"/>
  <c r="C59"/>
  <c r="O58"/>
  <c r="N58"/>
  <c r="M58"/>
  <c r="L58"/>
  <c r="K58"/>
  <c r="J58"/>
  <c r="I58"/>
  <c r="H58"/>
  <c r="G58"/>
  <c r="F58"/>
  <c r="E58"/>
  <c r="D58"/>
  <c r="C58"/>
  <c r="Q57"/>
  <c r="R57" s="1"/>
  <c r="P57"/>
  <c r="O57"/>
  <c r="N57"/>
  <c r="M57"/>
  <c r="L57"/>
  <c r="K57"/>
  <c r="J57"/>
  <c r="I57"/>
  <c r="H57"/>
  <c r="G57"/>
  <c r="F57"/>
  <c r="E57"/>
  <c r="D57"/>
  <c r="C57"/>
  <c r="Q56"/>
  <c r="R56" s="1"/>
  <c r="P56"/>
  <c r="O56"/>
  <c r="N56"/>
  <c r="M56"/>
  <c r="L56"/>
  <c r="K56"/>
  <c r="J56"/>
  <c r="I56"/>
  <c r="H56"/>
  <c r="G56"/>
  <c r="F56"/>
  <c r="E56"/>
  <c r="D56"/>
  <c r="C56"/>
  <c r="B56"/>
  <c r="P55"/>
  <c r="Q55" s="1"/>
  <c r="R55" s="1"/>
  <c r="O55"/>
  <c r="N55"/>
  <c r="M55"/>
  <c r="L55"/>
  <c r="K55"/>
  <c r="J55"/>
  <c r="I55"/>
  <c r="H55"/>
  <c r="G55"/>
  <c r="F55"/>
  <c r="E55"/>
  <c r="D55"/>
  <c r="C55"/>
  <c r="B55"/>
  <c r="P54"/>
  <c r="Q54" s="1"/>
  <c r="R54" s="1"/>
  <c r="C54"/>
  <c r="P53"/>
  <c r="Q53" s="1"/>
  <c r="R53" s="1"/>
  <c r="C53"/>
  <c r="P52"/>
  <c r="Q52" s="1"/>
  <c r="R52" s="1"/>
  <c r="C52"/>
  <c r="P51"/>
  <c r="Q51" s="1"/>
  <c r="R51" s="1"/>
  <c r="C51"/>
  <c r="P50"/>
  <c r="Q50" s="1"/>
  <c r="R50" s="1"/>
  <c r="C50"/>
  <c r="P49"/>
  <c r="Q49" s="1"/>
  <c r="R49" s="1"/>
  <c r="C49"/>
  <c r="P48"/>
  <c r="Q48" s="1"/>
  <c r="R48" s="1"/>
  <c r="C48"/>
  <c r="P47"/>
  <c r="Q47" s="1"/>
  <c r="R47" s="1"/>
  <c r="C47"/>
  <c r="P46"/>
  <c r="Q46" s="1"/>
  <c r="R46" s="1"/>
  <c r="C46"/>
  <c r="P45"/>
  <c r="Q45" s="1"/>
  <c r="R45" s="1"/>
  <c r="O45"/>
  <c r="N45"/>
  <c r="M45"/>
  <c r="L45"/>
  <c r="K45"/>
  <c r="J45"/>
  <c r="I45"/>
  <c r="H45"/>
  <c r="G45"/>
  <c r="F45"/>
  <c r="E45"/>
  <c r="D45"/>
  <c r="C45"/>
  <c r="B45"/>
  <c r="Q44"/>
  <c r="R44" s="1"/>
  <c r="P44"/>
  <c r="O44"/>
  <c r="N44"/>
  <c r="M44"/>
  <c r="L44"/>
  <c r="K44"/>
  <c r="J44"/>
  <c r="I44"/>
  <c r="H44"/>
  <c r="G44"/>
  <c r="F44"/>
  <c r="E44"/>
  <c r="D44"/>
  <c r="C44"/>
  <c r="B44"/>
  <c r="P43"/>
  <c r="Q43" s="1"/>
  <c r="R43" s="1"/>
  <c r="O43"/>
  <c r="N43"/>
  <c r="M43"/>
  <c r="L43"/>
  <c r="K43"/>
  <c r="J43"/>
  <c r="I43"/>
  <c r="H43"/>
  <c r="G43"/>
  <c r="F43"/>
  <c r="E43"/>
  <c r="D43"/>
  <c r="C43"/>
  <c r="B43"/>
  <c r="Q42"/>
  <c r="R42" s="1"/>
  <c r="P42"/>
  <c r="O42"/>
  <c r="N42"/>
  <c r="M42"/>
  <c r="L42"/>
  <c r="K42"/>
  <c r="J42"/>
  <c r="I42"/>
  <c r="H42"/>
  <c r="G42"/>
  <c r="F42"/>
  <c r="E42"/>
  <c r="D42"/>
  <c r="C42"/>
  <c r="B42"/>
  <c r="P41"/>
  <c r="Q41" s="1"/>
  <c r="R41" s="1"/>
  <c r="O41"/>
  <c r="N41"/>
  <c r="M41"/>
  <c r="L41"/>
  <c r="K41"/>
  <c r="J41"/>
  <c r="I41"/>
  <c r="H41"/>
  <c r="G41"/>
  <c r="F41"/>
  <c r="E41"/>
  <c r="D41"/>
  <c r="C41"/>
  <c r="B41"/>
  <c r="P40"/>
  <c r="Q40" s="1"/>
  <c r="R40" s="1"/>
  <c r="O40"/>
  <c r="N40"/>
  <c r="M40"/>
  <c r="L40"/>
  <c r="K40"/>
  <c r="J40"/>
  <c r="I40"/>
  <c r="H40"/>
  <c r="G40"/>
  <c r="F40"/>
  <c r="E40"/>
  <c r="D40"/>
  <c r="C40"/>
  <c r="B40"/>
  <c r="Q39"/>
  <c r="R39" s="1"/>
  <c r="P39"/>
  <c r="O39"/>
  <c r="N39"/>
  <c r="M39"/>
  <c r="L39"/>
  <c r="K39"/>
  <c r="J39"/>
  <c r="I39"/>
  <c r="H39"/>
  <c r="G39"/>
  <c r="F39"/>
  <c r="E39"/>
  <c r="D39"/>
  <c r="C39"/>
  <c r="B39"/>
  <c r="P38"/>
  <c r="Q38" s="1"/>
  <c r="R38" s="1"/>
  <c r="O38"/>
  <c r="N38"/>
  <c r="M38"/>
  <c r="L38"/>
  <c r="K38"/>
  <c r="J38"/>
  <c r="I38"/>
  <c r="H38"/>
  <c r="G38"/>
  <c r="F38"/>
  <c r="E38"/>
  <c r="D38"/>
  <c r="C38"/>
  <c r="B38"/>
  <c r="P37"/>
  <c r="Q37" s="1"/>
  <c r="R37" s="1"/>
  <c r="O37"/>
  <c r="N37"/>
  <c r="M37"/>
  <c r="L37"/>
  <c r="K37"/>
  <c r="J37"/>
  <c r="I37"/>
  <c r="H37"/>
  <c r="G37"/>
  <c r="F37"/>
  <c r="E37"/>
  <c r="D37"/>
  <c r="C37"/>
  <c r="B37"/>
  <c r="P36"/>
  <c r="Q36" s="1"/>
  <c r="R36" s="1"/>
  <c r="O36"/>
  <c r="N36"/>
  <c r="M36"/>
  <c r="L36"/>
  <c r="K36"/>
  <c r="J36"/>
  <c r="I36"/>
  <c r="H36"/>
  <c r="G36"/>
  <c r="F36"/>
  <c r="E36"/>
  <c r="D36"/>
  <c r="C36"/>
  <c r="B36"/>
  <c r="P35"/>
  <c r="Q35" s="1"/>
  <c r="R35" s="1"/>
  <c r="O35"/>
  <c r="N35"/>
  <c r="M35"/>
  <c r="L35"/>
  <c r="K35"/>
  <c r="J35"/>
  <c r="I35"/>
  <c r="H35"/>
  <c r="G35"/>
  <c r="F35"/>
  <c r="E35"/>
  <c r="D35"/>
  <c r="C35"/>
  <c r="B35"/>
  <c r="Q34"/>
  <c r="R34" s="1"/>
  <c r="P34"/>
  <c r="O34"/>
  <c r="N34"/>
  <c r="M34"/>
  <c r="L34"/>
  <c r="K34"/>
  <c r="J34"/>
  <c r="I34"/>
  <c r="H34"/>
  <c r="G34"/>
  <c r="F34"/>
  <c r="E34"/>
  <c r="D34"/>
  <c r="C34"/>
  <c r="B34"/>
  <c r="P33"/>
  <c r="Q33" s="1"/>
  <c r="R33" s="1"/>
  <c r="O33"/>
  <c r="N33"/>
  <c r="M33"/>
  <c r="L33"/>
  <c r="K33"/>
  <c r="J33"/>
  <c r="I33"/>
  <c r="H33"/>
  <c r="G33"/>
  <c r="F33"/>
  <c r="E33"/>
  <c r="D33"/>
  <c r="C33"/>
  <c r="B33"/>
  <c r="P32"/>
  <c r="Q32" s="1"/>
  <c r="R32" s="1"/>
  <c r="O32"/>
  <c r="N32"/>
  <c r="M32"/>
  <c r="L32"/>
  <c r="K32"/>
  <c r="J32"/>
  <c r="I32"/>
  <c r="H32"/>
  <c r="G32"/>
  <c r="F32"/>
  <c r="E32"/>
  <c r="D32"/>
  <c r="C32"/>
  <c r="B32"/>
  <c r="O31"/>
  <c r="N31"/>
  <c r="M31"/>
  <c r="L31"/>
  <c r="K31"/>
  <c r="J31"/>
  <c r="I31"/>
  <c r="H31"/>
  <c r="G31"/>
  <c r="F31"/>
  <c r="E31"/>
  <c r="D31"/>
  <c r="C31"/>
  <c r="O30"/>
  <c r="N30"/>
  <c r="M30"/>
  <c r="L30"/>
  <c r="K30"/>
  <c r="J30"/>
  <c r="I30"/>
  <c r="H30"/>
  <c r="G30"/>
  <c r="F30"/>
  <c r="E30"/>
  <c r="D30"/>
  <c r="P30" s="1"/>
  <c r="Q30" s="1"/>
  <c r="R30" s="1"/>
  <c r="C30"/>
  <c r="O29"/>
  <c r="N29"/>
  <c r="M29"/>
  <c r="L29"/>
  <c r="K29"/>
  <c r="J29"/>
  <c r="I29"/>
  <c r="H29"/>
  <c r="G29"/>
  <c r="F29"/>
  <c r="E29"/>
  <c r="D29"/>
  <c r="C29"/>
  <c r="O28"/>
  <c r="N28"/>
  <c r="M28"/>
  <c r="L28"/>
  <c r="K28"/>
  <c r="J28"/>
  <c r="I28"/>
  <c r="H28"/>
  <c r="G28"/>
  <c r="F28"/>
  <c r="E28"/>
  <c r="D28"/>
  <c r="C28"/>
  <c r="O27"/>
  <c r="N27"/>
  <c r="M27"/>
  <c r="L27"/>
  <c r="K27"/>
  <c r="J27"/>
  <c r="I27"/>
  <c r="H27"/>
  <c r="G27"/>
  <c r="F27"/>
  <c r="E27"/>
  <c r="D27"/>
  <c r="C27"/>
  <c r="O26"/>
  <c r="N26"/>
  <c r="M26"/>
  <c r="L26"/>
  <c r="K26"/>
  <c r="J26"/>
  <c r="I26"/>
  <c r="H26"/>
  <c r="G26"/>
  <c r="F26"/>
  <c r="E26"/>
  <c r="D26"/>
  <c r="P26" s="1"/>
  <c r="Q26" s="1"/>
  <c r="R26" s="1"/>
  <c r="C26"/>
  <c r="O25"/>
  <c r="N25"/>
  <c r="M25"/>
  <c r="L25"/>
  <c r="K25"/>
  <c r="J25"/>
  <c r="I25"/>
  <c r="H25"/>
  <c r="G25"/>
  <c r="F25"/>
  <c r="E25"/>
  <c r="D25"/>
  <c r="C25"/>
  <c r="O24"/>
  <c r="N24"/>
  <c r="M24"/>
  <c r="L24"/>
  <c r="K24"/>
  <c r="J24"/>
  <c r="I24"/>
  <c r="H24"/>
  <c r="G24"/>
  <c r="F24"/>
  <c r="E24"/>
  <c r="D24"/>
  <c r="C24"/>
  <c r="O23"/>
  <c r="N23"/>
  <c r="M23"/>
  <c r="L23"/>
  <c r="K23"/>
  <c r="J23"/>
  <c r="I23"/>
  <c r="H23"/>
  <c r="G23"/>
  <c r="F23"/>
  <c r="E23"/>
  <c r="D23"/>
  <c r="C23"/>
  <c r="O22"/>
  <c r="N22"/>
  <c r="M22"/>
  <c r="L22"/>
  <c r="K22"/>
  <c r="J22"/>
  <c r="I22"/>
  <c r="H22"/>
  <c r="G22"/>
  <c r="F22"/>
  <c r="E22"/>
  <c r="D22"/>
  <c r="P22" s="1"/>
  <c r="Q22" s="1"/>
  <c r="R22" s="1"/>
  <c r="C22"/>
  <c r="O21"/>
  <c r="N21"/>
  <c r="M21"/>
  <c r="L21"/>
  <c r="K21"/>
  <c r="J21"/>
  <c r="I21"/>
  <c r="H21"/>
  <c r="G21"/>
  <c r="F21"/>
  <c r="E21"/>
  <c r="D21"/>
  <c r="C21"/>
  <c r="O20"/>
  <c r="N20"/>
  <c r="M20"/>
  <c r="L20"/>
  <c r="K20"/>
  <c r="J20"/>
  <c r="I20"/>
  <c r="H20"/>
  <c r="G20"/>
  <c r="F20"/>
  <c r="E20"/>
  <c r="D20"/>
  <c r="C20"/>
  <c r="O19"/>
  <c r="N19"/>
  <c r="M19"/>
  <c r="L19"/>
  <c r="K19"/>
  <c r="J19"/>
  <c r="I19"/>
  <c r="H19"/>
  <c r="G19"/>
  <c r="F19"/>
  <c r="E19"/>
  <c r="D19"/>
  <c r="C19"/>
  <c r="O18"/>
  <c r="N18"/>
  <c r="M18"/>
  <c r="L18"/>
  <c r="K18"/>
  <c r="J18"/>
  <c r="I18"/>
  <c r="H18"/>
  <c r="G18"/>
  <c r="F18"/>
  <c r="E18"/>
  <c r="D18"/>
  <c r="P18" s="1"/>
  <c r="Q18" s="1"/>
  <c r="R18" s="1"/>
  <c r="C18"/>
  <c r="O17"/>
  <c r="N17"/>
  <c r="M17"/>
  <c r="L17"/>
  <c r="K17"/>
  <c r="J17"/>
  <c r="I17"/>
  <c r="H17"/>
  <c r="G17"/>
  <c r="F17"/>
  <c r="E17"/>
  <c r="D17"/>
  <c r="C17"/>
  <c r="O16"/>
  <c r="N16"/>
  <c r="M16"/>
  <c r="L16"/>
  <c r="K16"/>
  <c r="J16"/>
  <c r="I16"/>
  <c r="H16"/>
  <c r="G16"/>
  <c r="F16"/>
  <c r="E16"/>
  <c r="D16"/>
  <c r="C16"/>
  <c r="O15"/>
  <c r="N15"/>
  <c r="M15"/>
  <c r="L15"/>
  <c r="K15"/>
  <c r="J15"/>
  <c r="I15"/>
  <c r="H15"/>
  <c r="G15"/>
  <c r="F15"/>
  <c r="E15"/>
  <c r="D15"/>
  <c r="O14"/>
  <c r="N14"/>
  <c r="M14"/>
  <c r="L14"/>
  <c r="K14"/>
  <c r="J14"/>
  <c r="I14"/>
  <c r="H14"/>
  <c r="G14"/>
  <c r="F14"/>
  <c r="E14"/>
  <c r="D14"/>
  <c r="O13"/>
  <c r="N13"/>
  <c r="M13"/>
  <c r="L13"/>
  <c r="K13"/>
  <c r="J13"/>
  <c r="I13"/>
  <c r="H13"/>
  <c r="G13"/>
  <c r="F13"/>
  <c r="E13"/>
  <c r="D13"/>
  <c r="C13"/>
  <c r="O12"/>
  <c r="N12"/>
  <c r="M12"/>
  <c r="L12"/>
  <c r="K12"/>
  <c r="J12"/>
  <c r="I12"/>
  <c r="H12"/>
  <c r="G12"/>
  <c r="F12"/>
  <c r="E12"/>
  <c r="D12"/>
  <c r="P12" s="1"/>
  <c r="Q12" s="1"/>
  <c r="R12" s="1"/>
  <c r="C12"/>
  <c r="O11"/>
  <c r="N11"/>
  <c r="M11"/>
  <c r="L11"/>
  <c r="K11"/>
  <c r="J11"/>
  <c r="I11"/>
  <c r="H11"/>
  <c r="G11"/>
  <c r="F11"/>
  <c r="E11"/>
  <c r="D11"/>
  <c r="C11"/>
  <c r="O10"/>
  <c r="N10"/>
  <c r="M10"/>
  <c r="L10"/>
  <c r="K10"/>
  <c r="J10"/>
  <c r="I10"/>
  <c r="H10"/>
  <c r="G10"/>
  <c r="F10"/>
  <c r="E10"/>
  <c r="D10"/>
  <c r="C10"/>
  <c r="O9"/>
  <c r="N9"/>
  <c r="M9"/>
  <c r="L9"/>
  <c r="K9"/>
  <c r="J9"/>
  <c r="I9"/>
  <c r="H9"/>
  <c r="G9"/>
  <c r="F9"/>
  <c r="E9"/>
  <c r="D9"/>
  <c r="C9"/>
  <c r="Q8"/>
  <c r="R8" s="1"/>
  <c r="P8"/>
  <c r="O8"/>
  <c r="N8"/>
  <c r="M8"/>
  <c r="L8"/>
  <c r="K8"/>
  <c r="J8"/>
  <c r="I8"/>
  <c r="H8"/>
  <c r="G8"/>
  <c r="F8"/>
  <c r="E8"/>
  <c r="D8"/>
  <c r="O7"/>
  <c r="N7"/>
  <c r="M7"/>
  <c r="L7"/>
  <c r="K7"/>
  <c r="J7"/>
  <c r="I7"/>
  <c r="H7"/>
  <c r="G7"/>
  <c r="F7"/>
  <c r="E7"/>
  <c r="D7"/>
  <c r="C7"/>
  <c r="P10" l="1"/>
  <c r="Q10" s="1"/>
  <c r="R10" s="1"/>
  <c r="P16"/>
  <c r="Q16" s="1"/>
  <c r="R16" s="1"/>
  <c r="P59"/>
  <c r="Q59" s="1"/>
  <c r="R59" s="1"/>
  <c r="P63"/>
  <c r="Q63" s="1"/>
  <c r="R63" s="1"/>
  <c r="P67"/>
  <c r="Q67" s="1"/>
  <c r="R67" s="1"/>
  <c r="P71"/>
  <c r="Q71" s="1"/>
  <c r="R71" s="1"/>
  <c r="P75"/>
  <c r="Q75" s="1"/>
  <c r="R75" s="1"/>
  <c r="P79"/>
  <c r="Q79" s="1"/>
  <c r="R79" s="1"/>
  <c r="P83"/>
  <c r="Q83" s="1"/>
  <c r="R83" s="1"/>
  <c r="P87"/>
  <c r="Q87" s="1"/>
  <c r="R87" s="1"/>
  <c r="P91"/>
  <c r="Q91" s="1"/>
  <c r="R91" s="1"/>
  <c r="P95"/>
  <c r="Q95" s="1"/>
  <c r="R95" s="1"/>
  <c r="P99"/>
  <c r="Q99" s="1"/>
  <c r="R99" s="1"/>
  <c r="P103"/>
  <c r="Q103" s="1"/>
  <c r="R103" s="1"/>
  <c r="P107"/>
  <c r="Q107" s="1"/>
  <c r="R107" s="1"/>
  <c r="P111"/>
  <c r="Q111" s="1"/>
  <c r="R111" s="1"/>
  <c r="P115"/>
  <c r="Q115" s="1"/>
  <c r="R115" s="1"/>
  <c r="P118"/>
  <c r="Q118" s="1"/>
  <c r="R118" s="1"/>
  <c r="P153"/>
  <c r="Q153" s="1"/>
  <c r="R153" s="1"/>
  <c r="P157"/>
  <c r="Q157" s="1"/>
  <c r="R157" s="1"/>
  <c r="P161"/>
  <c r="Q161" s="1"/>
  <c r="R161" s="1"/>
  <c r="P165"/>
  <c r="Q165" s="1"/>
  <c r="R165" s="1"/>
  <c r="P169"/>
  <c r="Q169" s="1"/>
  <c r="R169" s="1"/>
  <c r="P173"/>
  <c r="Q173" s="1"/>
  <c r="R173" s="1"/>
  <c r="P177"/>
  <c r="Q177" s="1"/>
  <c r="R177" s="1"/>
  <c r="P181"/>
  <c r="Q181" s="1"/>
  <c r="R181" s="1"/>
  <c r="P185"/>
  <c r="Q185" s="1"/>
  <c r="R185" s="1"/>
  <c r="P189"/>
  <c r="Q189" s="1"/>
  <c r="R189" s="1"/>
  <c r="P193"/>
  <c r="Q193" s="1"/>
  <c r="R193" s="1"/>
  <c r="P197"/>
  <c r="Q197" s="1"/>
  <c r="R197" s="1"/>
  <c r="P201"/>
  <c r="Q201" s="1"/>
  <c r="R201" s="1"/>
  <c r="P205"/>
  <c r="Q205" s="1"/>
  <c r="R205" s="1"/>
  <c r="P209"/>
  <c r="Q209" s="1"/>
  <c r="R209" s="1"/>
  <c r="P213"/>
  <c r="Q213" s="1"/>
  <c r="R213" s="1"/>
  <c r="P217"/>
  <c r="Q217" s="1"/>
  <c r="R217" s="1"/>
  <c r="P221"/>
  <c r="Q221" s="1"/>
  <c r="R221" s="1"/>
  <c r="P252"/>
  <c r="Q252" s="1"/>
  <c r="R252" s="1"/>
  <c r="P255"/>
  <c r="Q255" s="1"/>
  <c r="R255" s="1"/>
  <c r="P11"/>
  <c r="Q11" s="1"/>
  <c r="R11" s="1"/>
  <c r="P119"/>
  <c r="Q119" s="1"/>
  <c r="R119" s="1"/>
  <c r="P122"/>
  <c r="Q122" s="1"/>
  <c r="R122" s="1"/>
  <c r="P126"/>
  <c r="Q126" s="1"/>
  <c r="R126" s="1"/>
  <c r="P130"/>
  <c r="Q130" s="1"/>
  <c r="R130" s="1"/>
  <c r="P134"/>
  <c r="Q134" s="1"/>
  <c r="R134" s="1"/>
  <c r="P138"/>
  <c r="Q138" s="1"/>
  <c r="R138" s="1"/>
  <c r="P142"/>
  <c r="Q142" s="1"/>
  <c r="R142" s="1"/>
  <c r="P146"/>
  <c r="Q146" s="1"/>
  <c r="R146" s="1"/>
  <c r="P150"/>
  <c r="Q150" s="1"/>
  <c r="R150" s="1"/>
  <c r="P154"/>
  <c r="Q154" s="1"/>
  <c r="R154" s="1"/>
  <c r="P158"/>
  <c r="Q158" s="1"/>
  <c r="R158" s="1"/>
  <c r="P162"/>
  <c r="Q162" s="1"/>
  <c r="R162" s="1"/>
  <c r="P166"/>
  <c r="Q166" s="1"/>
  <c r="R166" s="1"/>
  <c r="P170"/>
  <c r="Q170" s="1"/>
  <c r="R170" s="1"/>
  <c r="P174"/>
  <c r="Q174" s="1"/>
  <c r="R174" s="1"/>
  <c r="P178"/>
  <c r="Q178" s="1"/>
  <c r="R178" s="1"/>
  <c r="P182"/>
  <c r="Q182" s="1"/>
  <c r="R182" s="1"/>
  <c r="P186"/>
  <c r="Q186" s="1"/>
  <c r="R186" s="1"/>
  <c r="P190"/>
  <c r="Q190" s="1"/>
  <c r="R190" s="1"/>
  <c r="P194"/>
  <c r="Q194" s="1"/>
  <c r="R194" s="1"/>
  <c r="P198"/>
  <c r="Q198" s="1"/>
  <c r="R198" s="1"/>
  <c r="P202"/>
  <c r="Q202" s="1"/>
  <c r="R202" s="1"/>
  <c r="P206"/>
  <c r="Q206" s="1"/>
  <c r="R206" s="1"/>
  <c r="P210"/>
  <c r="Q210" s="1"/>
  <c r="R210" s="1"/>
  <c r="P214"/>
  <c r="Q214" s="1"/>
  <c r="R214" s="1"/>
  <c r="P218"/>
  <c r="Q218" s="1"/>
  <c r="R218" s="1"/>
  <c r="P222"/>
  <c r="Q222" s="1"/>
  <c r="R222" s="1"/>
  <c r="P249"/>
  <c r="Q249" s="1"/>
  <c r="R249" s="1"/>
  <c r="P7"/>
  <c r="Q7" s="1"/>
  <c r="P9"/>
  <c r="Q9" s="1"/>
  <c r="R9" s="1"/>
  <c r="P13"/>
  <c r="Q13" s="1"/>
  <c r="R13" s="1"/>
  <c r="P19"/>
  <c r="Q19" s="1"/>
  <c r="R19" s="1"/>
  <c r="P23"/>
  <c r="Q23" s="1"/>
  <c r="R23" s="1"/>
  <c r="P27"/>
  <c r="Q27" s="1"/>
  <c r="R27" s="1"/>
  <c r="P31"/>
  <c r="Q31" s="1"/>
  <c r="R31" s="1"/>
  <c r="P58"/>
  <c r="Q58" s="1"/>
  <c r="R58" s="1"/>
  <c r="P62"/>
  <c r="Q62" s="1"/>
  <c r="R62" s="1"/>
  <c r="P66"/>
  <c r="Q66" s="1"/>
  <c r="R66" s="1"/>
  <c r="P70"/>
  <c r="Q70" s="1"/>
  <c r="R70" s="1"/>
  <c r="P74"/>
  <c r="Q74" s="1"/>
  <c r="R74" s="1"/>
  <c r="P78"/>
  <c r="Q78" s="1"/>
  <c r="R78" s="1"/>
  <c r="P82"/>
  <c r="Q82" s="1"/>
  <c r="R82" s="1"/>
  <c r="P86"/>
  <c r="Q86" s="1"/>
  <c r="R86" s="1"/>
  <c r="P90"/>
  <c r="Q90" s="1"/>
  <c r="R90" s="1"/>
  <c r="P94"/>
  <c r="Q94" s="1"/>
  <c r="R94" s="1"/>
  <c r="P98"/>
  <c r="Q98" s="1"/>
  <c r="R98" s="1"/>
  <c r="P102"/>
  <c r="Q102" s="1"/>
  <c r="R102" s="1"/>
  <c r="P106"/>
  <c r="Q106" s="1"/>
  <c r="R106" s="1"/>
  <c r="P110"/>
  <c r="Q110" s="1"/>
  <c r="R110" s="1"/>
  <c r="P114"/>
  <c r="Q114" s="1"/>
  <c r="R114" s="1"/>
  <c r="P251"/>
  <c r="Q251" s="1"/>
  <c r="R251" s="1"/>
  <c r="P20"/>
  <c r="Q20" s="1"/>
  <c r="R20" s="1"/>
  <c r="P24"/>
  <c r="Q24" s="1"/>
  <c r="R24" s="1"/>
  <c r="P28"/>
  <c r="Q28" s="1"/>
  <c r="R28" s="1"/>
  <c r="P60"/>
  <c r="Q60" s="1"/>
  <c r="R60" s="1"/>
  <c r="P64"/>
  <c r="Q64" s="1"/>
  <c r="R64" s="1"/>
  <c r="P68"/>
  <c r="Q68" s="1"/>
  <c r="R68" s="1"/>
  <c r="P72"/>
  <c r="Q72" s="1"/>
  <c r="R72" s="1"/>
  <c r="P76"/>
  <c r="Q76" s="1"/>
  <c r="R76" s="1"/>
  <c r="P80"/>
  <c r="Q80" s="1"/>
  <c r="R80" s="1"/>
  <c r="P84"/>
  <c r="Q84" s="1"/>
  <c r="R84" s="1"/>
  <c r="P88"/>
  <c r="Q88" s="1"/>
  <c r="R88" s="1"/>
  <c r="P92"/>
  <c r="Q92" s="1"/>
  <c r="R92" s="1"/>
  <c r="P250"/>
  <c r="Q250" s="1"/>
  <c r="R250" s="1"/>
  <c r="P254"/>
  <c r="Q254" s="1"/>
  <c r="R254" s="1"/>
  <c r="P17"/>
  <c r="Q17" s="1"/>
  <c r="R17" s="1"/>
  <c r="P21"/>
  <c r="Q21" s="1"/>
  <c r="R21" s="1"/>
  <c r="P25"/>
  <c r="Q25" s="1"/>
  <c r="R25" s="1"/>
  <c r="P29"/>
  <c r="Q29" s="1"/>
  <c r="R29" s="1"/>
  <c r="P61"/>
  <c r="Q61" s="1"/>
  <c r="R61" s="1"/>
  <c r="P65"/>
  <c r="Q65" s="1"/>
  <c r="R65" s="1"/>
  <c r="P69"/>
  <c r="Q69" s="1"/>
  <c r="R69" s="1"/>
  <c r="P73"/>
  <c r="Q73" s="1"/>
  <c r="R73" s="1"/>
  <c r="P77"/>
  <c r="Q77" s="1"/>
  <c r="R77" s="1"/>
  <c r="P81"/>
  <c r="Q81" s="1"/>
  <c r="R81" s="1"/>
  <c r="P85"/>
  <c r="Q85" s="1"/>
  <c r="R85" s="1"/>
  <c r="P89"/>
  <c r="Q89" s="1"/>
  <c r="R89" s="1"/>
  <c r="P93"/>
  <c r="Q93" s="1"/>
  <c r="R93" s="1"/>
  <c r="P96"/>
  <c r="Q96" s="1"/>
  <c r="R96" s="1"/>
  <c r="P100"/>
  <c r="Q100" s="1"/>
  <c r="R100" s="1"/>
  <c r="P104"/>
  <c r="Q104" s="1"/>
  <c r="R104" s="1"/>
  <c r="P108"/>
  <c r="Q108" s="1"/>
  <c r="R108" s="1"/>
  <c r="P112"/>
  <c r="Q112" s="1"/>
  <c r="R112" s="1"/>
  <c r="P116"/>
  <c r="Q116" s="1"/>
  <c r="R116" s="1"/>
  <c r="P120"/>
  <c r="Q120" s="1"/>
  <c r="R120" s="1"/>
  <c r="P124"/>
  <c r="Q124" s="1"/>
  <c r="R124" s="1"/>
  <c r="P128"/>
  <c r="Q128" s="1"/>
  <c r="R128" s="1"/>
  <c r="P132"/>
  <c r="Q132" s="1"/>
  <c r="R132" s="1"/>
  <c r="P136"/>
  <c r="Q136" s="1"/>
  <c r="R136" s="1"/>
  <c r="P140"/>
  <c r="Q140" s="1"/>
  <c r="R140" s="1"/>
  <c r="P144"/>
  <c r="Q144" s="1"/>
  <c r="R144" s="1"/>
  <c r="P148"/>
  <c r="Q148" s="1"/>
  <c r="R148" s="1"/>
  <c r="P97"/>
  <c r="Q97" s="1"/>
  <c r="R97" s="1"/>
  <c r="P101"/>
  <c r="Q101" s="1"/>
  <c r="R101" s="1"/>
  <c r="P105"/>
  <c r="Q105" s="1"/>
  <c r="R105" s="1"/>
  <c r="P109"/>
  <c r="Q109" s="1"/>
  <c r="R109" s="1"/>
  <c r="P113"/>
  <c r="Q113" s="1"/>
  <c r="R113" s="1"/>
  <c r="P117"/>
  <c r="Q117" s="1"/>
  <c r="R117" s="1"/>
  <c r="P121"/>
  <c r="Q121" s="1"/>
  <c r="R121" s="1"/>
  <c r="P125"/>
  <c r="Q125" s="1"/>
  <c r="R125" s="1"/>
  <c r="P129"/>
  <c r="Q129" s="1"/>
  <c r="R129" s="1"/>
  <c r="P133"/>
  <c r="Q133" s="1"/>
  <c r="R133" s="1"/>
  <c r="P137"/>
  <c r="Q137" s="1"/>
  <c r="R137" s="1"/>
  <c r="P141"/>
  <c r="Q141" s="1"/>
  <c r="R141" s="1"/>
  <c r="P145"/>
  <c r="Q145" s="1"/>
  <c r="R145" s="1"/>
  <c r="P149"/>
  <c r="Q149" s="1"/>
  <c r="R149" s="1"/>
  <c r="P152"/>
  <c r="Q152" s="1"/>
  <c r="R152" s="1"/>
  <c r="P156"/>
  <c r="Q156" s="1"/>
  <c r="R156" s="1"/>
  <c r="P160"/>
  <c r="Q160" s="1"/>
  <c r="R160" s="1"/>
  <c r="P164"/>
  <c r="Q164" s="1"/>
  <c r="R164" s="1"/>
  <c r="P168"/>
  <c r="Q168" s="1"/>
  <c r="R168" s="1"/>
  <c r="P172"/>
  <c r="Q172" s="1"/>
  <c r="R172" s="1"/>
  <c r="P176"/>
  <c r="Q176" s="1"/>
  <c r="R176" s="1"/>
  <c r="P180"/>
  <c r="Q180" s="1"/>
  <c r="R180" s="1"/>
  <c r="P184"/>
  <c r="Q184" s="1"/>
  <c r="R184" s="1"/>
  <c r="P188"/>
  <c r="Q188" s="1"/>
  <c r="R188" s="1"/>
  <c r="P192"/>
  <c r="Q192" s="1"/>
  <c r="R192" s="1"/>
  <c r="P196"/>
  <c r="Q196" s="1"/>
  <c r="R196" s="1"/>
  <c r="P200"/>
  <c r="Q200" s="1"/>
  <c r="R200" s="1"/>
  <c r="P204"/>
  <c r="Q204" s="1"/>
  <c r="R204" s="1"/>
  <c r="P208"/>
  <c r="Q208" s="1"/>
  <c r="R208" s="1"/>
  <c r="P212"/>
  <c r="Q212" s="1"/>
  <c r="R212" s="1"/>
  <c r="P216"/>
  <c r="Q216" s="1"/>
  <c r="R216" s="1"/>
  <c r="P220"/>
  <c r="Q220" s="1"/>
  <c r="R220" s="1"/>
  <c r="Q273" l="1"/>
  <c r="R7"/>
  <c r="R273" s="1"/>
  <c r="P273"/>
</calcChain>
</file>

<file path=xl/sharedStrings.xml><?xml version="1.0" encoding="utf-8"?>
<sst xmlns="http://schemas.openxmlformats.org/spreadsheetml/2006/main" count="1052" uniqueCount="400">
  <si>
    <t>MINISTERIO DE MEDIO AMBIENTE Y RECURSOS NATURALES/DIRECCION GENERAL DE AGUA Y SANEAMIENTO</t>
  </si>
  <si>
    <t>SITIO DE DISPOSICION</t>
  </si>
  <si>
    <t>DEPARTAMENTO</t>
  </si>
  <si>
    <t>MUNICIPIO/EMPRESA</t>
  </si>
  <si>
    <t>ACUMULADO  MENSUAL POR MUNICIPIO/EMPRESAS AÑO 2015 (toneladas)</t>
  </si>
  <si>
    <t>TOTAL DEPOSITADO (ton)</t>
  </si>
  <si>
    <t>PROMEDIO MENSUAL (ton)</t>
  </si>
  <si>
    <t>PROMEDIO DIA (ton)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</si>
  <si>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</si>
  <si>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</si>
  <si>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</si>
  <si>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</si>
  <si>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</si>
  <si>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</si>
  <si>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</si>
  <si>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</si>
  <si>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</si>
  <si>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</si>
  <si>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</si>
  <si>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</si>
  <si>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SAN FRANCISCO MENEDEZ</t>
  </si>
  <si>
    <t>Ahuchapán</t>
  </si>
  <si>
    <t>SANTA ISABEL ISHUATAN</t>
  </si>
  <si>
    <t>Sonsonate</t>
  </si>
  <si>
    <t>Santa Isabel Ishuatan</t>
  </si>
  <si>
    <t>MEANGUERA</t>
  </si>
  <si>
    <t>Morazán</t>
  </si>
  <si>
    <t>PERQUIN</t>
  </si>
  <si>
    <t>CORINTO</t>
  </si>
  <si>
    <t>SUCHITOTO</t>
  </si>
  <si>
    <t>Cuscatlán</t>
  </si>
  <si>
    <t>CINQUERA/TENANCINGO</t>
  </si>
  <si>
    <t>Cabañas</t>
  </si>
  <si>
    <t xml:space="preserve">Tenancingo </t>
  </si>
  <si>
    <t>Santa Cruz Michapa</t>
  </si>
  <si>
    <t>ATIQUIZAYA</t>
  </si>
  <si>
    <t>Santa Ana</t>
  </si>
  <si>
    <t>SANTA ANA</t>
  </si>
  <si>
    <t>LA LIBERTAD</t>
  </si>
  <si>
    <t>CAPSA (SONSONATE)</t>
  </si>
  <si>
    <t>La Libertad</t>
  </si>
  <si>
    <t>MIDES (NEJAPA)</t>
  </si>
  <si>
    <t>SOCINUS (USULUTAN)</t>
  </si>
  <si>
    <t>Usulután</t>
  </si>
  <si>
    <t>La Paz</t>
  </si>
  <si>
    <t>San Miguel</t>
  </si>
  <si>
    <t>San Vicente</t>
  </si>
  <si>
    <t>La Unión</t>
  </si>
  <si>
    <t>SAN MIGUEL</t>
  </si>
  <si>
    <t>ASINORLU (LA UNION)</t>
  </si>
  <si>
    <t>Santa Rosa de Lima</t>
  </si>
  <si>
    <t>Nueva Esparta</t>
  </si>
  <si>
    <t>Poloros</t>
  </si>
  <si>
    <t>Concepción de Oriente</t>
  </si>
  <si>
    <t>Ana moros</t>
  </si>
  <si>
    <t>San José La Fuente</t>
  </si>
  <si>
    <t>Bolívar</t>
  </si>
  <si>
    <t>El Sauce</t>
  </si>
  <si>
    <t>Lis lique</t>
  </si>
  <si>
    <t>Arambala</t>
  </si>
  <si>
    <t>Comacarán</t>
  </si>
  <si>
    <t>Delicias de Concepción</t>
  </si>
  <si>
    <t>El Divisadero</t>
  </si>
  <si>
    <t>Gualococti</t>
  </si>
  <si>
    <t>Joateca</t>
  </si>
  <si>
    <t>Jocoaitique</t>
  </si>
  <si>
    <t>Jo coro</t>
  </si>
  <si>
    <t>Lolo tiquillo</t>
  </si>
  <si>
    <t>Osicala</t>
  </si>
  <si>
    <t>Pasaquina</t>
  </si>
  <si>
    <t>San Alejo</t>
  </si>
  <si>
    <t>San Isidro</t>
  </si>
  <si>
    <t>Sociedad</t>
  </si>
  <si>
    <t>Yayantique</t>
  </si>
  <si>
    <t>Yoloaiquin</t>
  </si>
  <si>
    <t>AMUSNOR (CHALATENANGO)</t>
  </si>
  <si>
    <t>Chalatenango</t>
  </si>
  <si>
    <t>CONSOLIDADO DESECHOS DEPOSITADOS EN RELLENOS SANITARIOS. Año 2015</t>
  </si>
  <si>
    <t>San Francisco Menendez</t>
  </si>
  <si>
    <t>Meanguera</t>
  </si>
  <si>
    <t>Perquin</t>
  </si>
  <si>
    <t>Corinto</t>
  </si>
  <si>
    <t>Suchitoto</t>
  </si>
  <si>
    <t>Cinquera</t>
  </si>
  <si>
    <t>Atiquizaya</t>
  </si>
  <si>
    <t>Concepción de Ataco</t>
  </si>
  <si>
    <t>San Lorenzo</t>
  </si>
  <si>
    <t>El Refugio</t>
  </si>
  <si>
    <t>Candelaria de la Frontera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</si>
  <si>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</si>
  <si>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</si>
  <si>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</si>
  <si>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</si>
  <si>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</si>
  <si>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</si>
  <si>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</si>
  <si>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</si>
  <si>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</si>
  <si>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</si>
  <si>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Santiago de la Frontera</t>
  </si>
  <si>
    <t>Zaragoza</t>
  </si>
  <si>
    <t>Tamanique</t>
  </si>
  <si>
    <t>San Salvador</t>
  </si>
  <si>
    <t>Santiago Texacuangos</t>
  </si>
  <si>
    <t>Santiago Nonualco</t>
  </si>
  <si>
    <t>San Rafael Obrajuelo</t>
  </si>
  <si>
    <t>San Pedro Nonualco</t>
  </si>
  <si>
    <t>San Pedro Masahuat</t>
  </si>
  <si>
    <t>San Luis Talpa</t>
  </si>
  <si>
    <t>San Luis La Herradura</t>
  </si>
  <si>
    <t>San Juan Talpa</t>
  </si>
  <si>
    <t>San Juan Nonualco</t>
  </si>
  <si>
    <t>San Antonio Masahuat</t>
  </si>
  <si>
    <t>San José Villanueva</t>
  </si>
  <si>
    <t>Rosario La Paz</t>
  </si>
  <si>
    <t>Rosario de Mora</t>
  </si>
  <si>
    <t>Puerto La Libertad</t>
  </si>
  <si>
    <t>Panchimalco</t>
  </si>
  <si>
    <t>Olocuilta</t>
  </si>
  <si>
    <t>Nuevo Cuscatlán</t>
  </si>
  <si>
    <t>Jicalapa</t>
  </si>
  <si>
    <t>Cuyultitan</t>
  </si>
  <si>
    <t>Comasagua</t>
  </si>
  <si>
    <t>Santo Tomás</t>
  </si>
  <si>
    <t>Tapalhuaca</t>
  </si>
  <si>
    <t>Huizucar</t>
  </si>
  <si>
    <t>San Miguel Tepezontes</t>
  </si>
  <si>
    <t>Acajutla</t>
  </si>
  <si>
    <t>Antiguo Cuscatlán</t>
  </si>
  <si>
    <t>Apaneca</t>
  </si>
  <si>
    <t>Armenia</t>
  </si>
  <si>
    <t>Caluco</t>
  </si>
  <si>
    <t>Chiltiupan</t>
  </si>
  <si>
    <t>Colón</t>
  </si>
  <si>
    <t>Cuisnahuat</t>
  </si>
  <si>
    <t>Guaymango</t>
  </si>
  <si>
    <t>Izalco</t>
  </si>
  <si>
    <t>Jayaque</t>
  </si>
  <si>
    <t>Juayua</t>
  </si>
  <si>
    <t>Jujutla</t>
  </si>
  <si>
    <t>Nahuizalco</t>
  </si>
  <si>
    <t>Nahuilingo</t>
  </si>
  <si>
    <t>Sacacoyo</t>
  </si>
  <si>
    <t>Salcoatitán</t>
  </si>
  <si>
    <t>San Antonio del Monte</t>
  </si>
  <si>
    <t>San Juan Opico</t>
  </si>
  <si>
    <t>San Julian</t>
  </si>
  <si>
    <t>San Pedro Puxtla</t>
  </si>
  <si>
    <t>Santa Catarina Masahuat</t>
  </si>
  <si>
    <t>Santo Domingo de Guzman</t>
  </si>
  <si>
    <t>Sonzacate</t>
  </si>
  <si>
    <t>Tacuba</t>
  </si>
  <si>
    <t>Talnique</t>
  </si>
  <si>
    <t>Teotepeque</t>
  </si>
  <si>
    <t>Tepecoyo</t>
  </si>
  <si>
    <t>Turin</t>
  </si>
  <si>
    <t>Ahuachapan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</si>
  <si>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</si>
  <si>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</si>
  <si>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</si>
  <si>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</si>
  <si>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</si>
  <si>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</si>
  <si>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</si>
  <si>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</si>
  <si>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</si>
  <si>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</si>
  <si>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</si>
  <si>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</si>
  <si>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</si>
  <si>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</si>
  <si>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</si>
  <si>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</si>
  <si>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Ciudad Arce</t>
  </si>
  <si>
    <t>San Matias</t>
  </si>
  <si>
    <t>San Pablo Tacachico</t>
  </si>
  <si>
    <t>Citala</t>
  </si>
  <si>
    <t>Nueva Concepción</t>
  </si>
  <si>
    <t>La Palma</t>
  </si>
  <si>
    <t>San Rafael</t>
  </si>
  <si>
    <t>Concepción Quezaltepeque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</si>
  <si>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</si>
  <si>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</si>
  <si>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</si>
  <si>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</si>
  <si>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</si>
  <si>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</si>
  <si>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</si>
  <si>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</si>
  <si>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</si>
  <si>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</si>
  <si>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</si>
  <si>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</si>
  <si>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</si>
  <si>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</si>
  <si>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</si>
  <si>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</si>
  <si>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</si>
  <si>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</si>
  <si>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</si>
  <si>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</si>
  <si>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</si>
  <si>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</si>
  <si>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</si>
  <si>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</si>
  <si>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Victoria</t>
  </si>
  <si>
    <t>Dolores</t>
  </si>
  <si>
    <t>Guacotecti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</si>
  <si>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</si>
  <si>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</si>
  <si>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</si>
  <si>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</si>
  <si>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</si>
  <si>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</si>
  <si>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</si>
  <si>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</si>
  <si>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</si>
  <si>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Gerardo</t>
  </si>
  <si>
    <t>Nuevo Edén de San Juan</t>
  </si>
  <si>
    <t>Anamoros</t>
  </si>
  <si>
    <t>Bolivar</t>
  </si>
  <si>
    <t>Concepcion de Oriente</t>
  </si>
  <si>
    <t>Lislique</t>
  </si>
  <si>
    <t>Comacaran</t>
  </si>
  <si>
    <t>Jocoro</t>
  </si>
  <si>
    <t>Lolotiquillo</t>
  </si>
  <si>
    <t>Tejutla</t>
  </si>
  <si>
    <t>El Paraíso</t>
  </si>
  <si>
    <t>La Reina</t>
  </si>
  <si>
    <t>Agua Caliente</t>
  </si>
  <si>
    <t>San Francisco Morazán</t>
  </si>
  <si>
    <t>Arcatao</t>
  </si>
  <si>
    <t>Azacualpa</t>
  </si>
  <si>
    <t>San José Cancasque</t>
  </si>
  <si>
    <t>San José Las Flores</t>
  </si>
  <si>
    <t>San Antonio Los Ranchos</t>
  </si>
  <si>
    <t>Potonico</t>
  </si>
  <si>
    <t>San Antonio de la Cruz</t>
  </si>
  <si>
    <t>San Isidro Labrador</t>
  </si>
  <si>
    <t>San Luis del Carmen</t>
  </si>
  <si>
    <t>San Miguel de Mercedes</t>
  </si>
  <si>
    <t>El Carrizal</t>
  </si>
  <si>
    <t>San Francisco Lempa</t>
  </si>
  <si>
    <t>Las Vueltas</t>
  </si>
  <si>
    <t>Nombre de Jesús</t>
  </si>
  <si>
    <t>Nueva Trinidad</t>
  </si>
  <si>
    <t>MINISTERIO DE MEDIO AMBIENTE Y RECURSOS NATURALES</t>
  </si>
  <si>
    <t>DIRECCION GENERAL DE AGUA Y SANEAMIENTO</t>
  </si>
  <si>
    <t>ACUMULADO  MENSUAL POR MUNICIPIO/EMPRESAS AÑO 2016 (toneladas)</t>
  </si>
  <si>
    <t>ASMUP disposición</t>
  </si>
  <si>
    <t>Tesorería Municipal de Usulután</t>
  </si>
  <si>
    <t>Tesorería Municipal de Puerto El Triunfo</t>
  </si>
  <si>
    <t>Tesorería Municipal de Concepción Batres</t>
  </si>
  <si>
    <t>Tesorería Municipal de Ereguayquin</t>
  </si>
  <si>
    <t>Tesorería Municipal de Jiquilisco</t>
  </si>
  <si>
    <t>Tesorería Municipal de Jucuarán</t>
  </si>
  <si>
    <t>Tesorería Municipal de Santa María</t>
  </si>
  <si>
    <t>Tesorería Municipal de Zacatecoluca</t>
  </si>
  <si>
    <t>Tesoreria Municipal de San Dionisio</t>
  </si>
  <si>
    <t>Tesorería Municipal de San Buenaventura</t>
  </si>
  <si>
    <t>Tesorería Municipal de Santiago de María</t>
  </si>
  <si>
    <t>Tesorería Municipal de Santa Elena</t>
  </si>
  <si>
    <t>Tesorería Municipal de Sesori</t>
  </si>
  <si>
    <t>Tesorería Municipal de Estanzuelas</t>
  </si>
  <si>
    <t>Tesorería Municipal de California</t>
  </si>
  <si>
    <t>Tesorería Municipal de Chapeltique</t>
  </si>
  <si>
    <t>Tesorería Municipal de Nueva Guadalupe</t>
  </si>
  <si>
    <t>Tesorería Municipal de Lolotique</t>
  </si>
  <si>
    <t>Tesorería Municipal de Tecapán</t>
  </si>
  <si>
    <t>Tesorería Municipal de Alegría</t>
  </si>
  <si>
    <t>Tesorería Municipal de San Jorge</t>
  </si>
  <si>
    <t>Tesorería Municipal de Chinameca</t>
  </si>
  <si>
    <t>Tesorería Municipal de San Francisco Javier</t>
  </si>
  <si>
    <t>Tesorería Municipal de Moncagua</t>
  </si>
  <si>
    <t>Tesorería Municipal de Jucuapa</t>
  </si>
  <si>
    <t>Tesorería Municipal de Quelepa</t>
  </si>
  <si>
    <t>Tesorería Municipal de El Triunfo</t>
  </si>
  <si>
    <t>Tesorería Municipal de Ciudad Barrios</t>
  </si>
  <si>
    <t>Tesorería Municipal de Ozatlán</t>
  </si>
  <si>
    <t>Tesorería Municipal de San Rafael Oriente</t>
  </si>
  <si>
    <t>Tesorería Municipal de San Agustín</t>
  </si>
  <si>
    <t>Tesorería Municipal de El Tránsito</t>
  </si>
  <si>
    <t>Tesorería Municipal de Berlín</t>
  </si>
  <si>
    <t>Tesorería Municipal de Nueva Granada</t>
  </si>
  <si>
    <t>Tesorería Municipal de Mercedes Umaña</t>
  </si>
  <si>
    <t>Tesorería Municipal de San Ildefonso</t>
  </si>
  <si>
    <t>Tesorería Municipal de San Luis de la Reina</t>
  </si>
  <si>
    <t>Tesorería Municipal de Tecoluca</t>
  </si>
  <si>
    <t>Tesorería Municipal de Chirilagua</t>
  </si>
  <si>
    <t>Tesorería Municipal de San Francisco Gotera</t>
  </si>
  <si>
    <t xml:space="preserve">Tesoreria Municipal de Intipuca </t>
  </si>
  <si>
    <t>Tesorería Municipal de Guatajiagua</t>
  </si>
  <si>
    <t>Tesorería Municipal de Chilanga</t>
  </si>
  <si>
    <t>Tesorería Municipal de San Carlos</t>
  </si>
  <si>
    <t>Tesorería Municipal de San Simón</t>
  </si>
  <si>
    <t>Tesorería Municipal de Conchagua</t>
  </si>
  <si>
    <t>Tesorería Municipal de Cacaopera</t>
  </si>
  <si>
    <t>Tesorería Municipal de Yamabal</t>
  </si>
  <si>
    <t>Tesorería Municipal de Carolina</t>
  </si>
  <si>
    <t>Tesorería Municipal de Uluazapa</t>
  </si>
  <si>
    <t>Tesorería Municipal de Yucuaiquín</t>
  </si>
  <si>
    <t>Tesorería Municipal de San Antonio</t>
  </si>
  <si>
    <t>Tesorería Municipal de Sensembra</t>
  </si>
  <si>
    <t>Tesorería Municipal de Ciudad El Carmen</t>
  </si>
  <si>
    <t>Tesoreria Municipal de Yoloayquin</t>
  </si>
  <si>
    <t>Tesoreria Municipal de San Fernando</t>
  </si>
  <si>
    <t>Alcaldia Municipal de San Miguel</t>
  </si>
  <si>
    <t>Alcaldia Municipal de Uluazapa</t>
  </si>
  <si>
    <t>Alcaldia  Mpal de Villa El Rosario</t>
  </si>
  <si>
    <t>AMUCHADES (CHALATENANGO)</t>
  </si>
  <si>
    <t>RELLENOS SANITARIOS</t>
  </si>
  <si>
    <t xml:space="preserve">PORCENTAJE % </t>
  </si>
  <si>
    <t>SAN FRANCISCO MENENDEZ</t>
  </si>
  <si>
    <t>ISHUATAN</t>
  </si>
  <si>
    <t>CAPSA</t>
  </si>
  <si>
    <t>MIDES</t>
  </si>
  <si>
    <t>SOCINUS</t>
  </si>
  <si>
    <t>ASINORLU</t>
  </si>
  <si>
    <t>CINQUERA</t>
  </si>
  <si>
    <t>AMUSNOR (CHALATENANGO</t>
  </si>
  <si>
    <t>AMUCHADES</t>
  </si>
  <si>
    <t>TOTAL DEPOSITADO</t>
  </si>
  <si>
    <t>PROMEDIO MENSUAL</t>
  </si>
  <si>
    <t>PROMEDIO DIA</t>
  </si>
  <si>
    <t>TOTALES DEPOSITADOS EN 2017 (Ton)</t>
  </si>
  <si>
    <t>Departamento de relleno</t>
  </si>
  <si>
    <t>Ahuachapán</t>
  </si>
  <si>
    <t>Tenancingo</t>
  </si>
  <si>
    <t>Colon</t>
  </si>
  <si>
    <t>Puerto la Libertad</t>
  </si>
  <si>
    <t>Nuevo Cuscatlan</t>
  </si>
  <si>
    <t>Zacatecoluca</t>
  </si>
  <si>
    <t>San Luis la Herradura</t>
  </si>
  <si>
    <t>El Rosario la Paz</t>
  </si>
  <si>
    <t>San Emigdio</t>
  </si>
  <si>
    <t>La Union</t>
  </si>
  <si>
    <t>Conchagua</t>
  </si>
  <si>
    <t xml:space="preserve">Intipuca </t>
  </si>
  <si>
    <t>Yucuaiquín</t>
  </si>
  <si>
    <t>Ciudad El Carmen</t>
  </si>
  <si>
    <t>San Jose la Fuente</t>
  </si>
  <si>
    <t>San Francisco Gotera</t>
  </si>
  <si>
    <t>Guatajiagua</t>
  </si>
  <si>
    <t>Chilanga</t>
  </si>
  <si>
    <t>Cacaopera</t>
  </si>
  <si>
    <t>Delicias de Concepcion</t>
  </si>
  <si>
    <t>San Carlos</t>
  </si>
  <si>
    <t>Yoloayquin</t>
  </si>
  <si>
    <t>San Simón</t>
  </si>
  <si>
    <t>Perquín</t>
  </si>
  <si>
    <t>Sensembra</t>
  </si>
  <si>
    <t>Yamabal</t>
  </si>
  <si>
    <t>Torola</t>
  </si>
  <si>
    <t>El Tránsito</t>
  </si>
  <si>
    <t>Chirilagua</t>
  </si>
  <si>
    <t>Chinameca</t>
  </si>
  <si>
    <t>Nueva Guadalupe</t>
  </si>
  <si>
    <t>San Rafael Oriente</t>
  </si>
  <si>
    <t>Ciudad Barrios</t>
  </si>
  <si>
    <t>Chapeltique</t>
  </si>
  <si>
    <t>San Jorge</t>
  </si>
  <si>
    <t>Moncagua</t>
  </si>
  <si>
    <t>Lolotique</t>
  </si>
  <si>
    <t>Quelepa</t>
  </si>
  <si>
    <t>Sesori</t>
  </si>
  <si>
    <t>San Luis de la Reina</t>
  </si>
  <si>
    <t>Carolina</t>
  </si>
  <si>
    <t>Uluazapa</t>
  </si>
  <si>
    <t>San Antonio</t>
  </si>
  <si>
    <t>Santo Tomas</t>
  </si>
  <si>
    <t>Tecoluca</t>
  </si>
  <si>
    <t>San Ildefonso</t>
  </si>
  <si>
    <t>San Antonio Del Monte</t>
  </si>
  <si>
    <t>Nahulingo</t>
  </si>
  <si>
    <t>Salcoatitan</t>
  </si>
  <si>
    <t>Santo Domingo De Guzman</t>
  </si>
  <si>
    <t>Santiago de María</t>
  </si>
  <si>
    <t>Jucuapa</t>
  </si>
  <si>
    <t>Berlín</t>
  </si>
  <si>
    <t>Jiquilisco</t>
  </si>
  <si>
    <t>Puerto El Triunfo</t>
  </si>
  <si>
    <t>Santa María</t>
  </si>
  <si>
    <t>Santa Elena</t>
  </si>
  <si>
    <t>El Triunfo</t>
  </si>
  <si>
    <t>Ozatlán</t>
  </si>
  <si>
    <t>Ereguayquin</t>
  </si>
  <si>
    <t>Concepción Batres</t>
  </si>
  <si>
    <t>Tecapán</t>
  </si>
  <si>
    <t>Mercedes Umaña</t>
  </si>
  <si>
    <t>Alegría</t>
  </si>
  <si>
    <t>Estanzuelas</t>
  </si>
  <si>
    <t>Jucuarán</t>
  </si>
  <si>
    <t>San Dionisio</t>
  </si>
  <si>
    <t>San Francisco Javier</t>
  </si>
  <si>
    <t>San Buenaventura</t>
  </si>
  <si>
    <t>Nueva Granada</t>
  </si>
  <si>
    <t>California</t>
  </si>
  <si>
    <t>San Agustín</t>
  </si>
  <si>
    <t>Persona/negocio/hospital</t>
  </si>
  <si>
    <t>Total general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</si>
</sst>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0.00;[Red]0.00"/>
    <numFmt numFmtId="166" formatCode="#,##0.000_);\(#,##0.000\)"/>
    <numFmt numFmtId="167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Font="1"/>
    <xf numFmtId="43" fontId="0" fillId="0" borderId="0" xfId="1" applyFont="1"/>
    <xf numFmtId="0" fontId="2" fillId="0" borderId="0" xfId="0" applyFont="1"/>
    <xf numFmtId="43" fontId="2" fillId="2" borderId="0" xfId="1" applyFont="1" applyFill="1" applyAlignment="1">
      <alignment horizontal="center"/>
    </xf>
    <xf numFmtId="43" fontId="2" fillId="0" borderId="0" xfId="1" applyFont="1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4" borderId="5" xfId="0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right"/>
    </xf>
    <xf numFmtId="164" fontId="0" fillId="5" borderId="1" xfId="0" applyNumberFormat="1" applyFill="1" applyBorder="1"/>
    <xf numFmtId="0" fontId="0" fillId="0" borderId="5" xfId="0" applyBorder="1"/>
    <xf numFmtId="0" fontId="0" fillId="0" borderId="1" xfId="0" applyFont="1" applyFill="1" applyBorder="1" applyAlignment="1">
      <alignment horizontal="left"/>
    </xf>
    <xf numFmtId="165" fontId="0" fillId="0" borderId="1" xfId="0" applyNumberFormat="1" applyFont="1" applyFill="1" applyBorder="1" applyAlignment="1">
      <alignment horizontal="right"/>
    </xf>
    <xf numFmtId="43" fontId="2" fillId="0" borderId="1" xfId="1" applyFont="1" applyBorder="1"/>
    <xf numFmtId="0" fontId="0" fillId="0" borderId="2" xfId="0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2" xfId="0" applyFont="1" applyFill="1" applyBorder="1" applyAlignment="1"/>
    <xf numFmtId="0" fontId="0" fillId="4" borderId="2" xfId="0" applyFill="1" applyBorder="1" applyAlignment="1"/>
    <xf numFmtId="2" fontId="5" fillId="4" borderId="1" xfId="0" applyNumberFormat="1" applyFont="1" applyFill="1" applyBorder="1" applyAlignment="1">
      <alignment horizontal="right"/>
    </xf>
    <xf numFmtId="43" fontId="2" fillId="4" borderId="1" xfId="1" applyFont="1" applyFill="1" applyBorder="1" applyAlignment="1">
      <alignment horizontal="right"/>
    </xf>
    <xf numFmtId="164" fontId="0" fillId="4" borderId="1" xfId="0" applyNumberFormat="1" applyFill="1" applyBorder="1"/>
    <xf numFmtId="0" fontId="0" fillId="4" borderId="2" xfId="0" applyFill="1" applyBorder="1"/>
    <xf numFmtId="0" fontId="0" fillId="6" borderId="5" xfId="0" applyFill="1" applyBorder="1" applyAlignment="1">
      <alignment vertical="center"/>
    </xf>
    <xf numFmtId="0" fontId="0" fillId="6" borderId="1" xfId="0" applyFill="1" applyBorder="1" applyAlignment="1"/>
    <xf numFmtId="165" fontId="0" fillId="6" borderId="1" xfId="0" applyNumberFormat="1" applyFont="1" applyFill="1" applyBorder="1" applyAlignment="1">
      <alignment horizontal="right"/>
    </xf>
    <xf numFmtId="43" fontId="2" fillId="6" borderId="1" xfId="1" applyFont="1" applyFill="1" applyBorder="1"/>
    <xf numFmtId="164" fontId="0" fillId="6" borderId="1" xfId="0" applyNumberFormat="1" applyFill="1" applyBorder="1"/>
    <xf numFmtId="0" fontId="0" fillId="6" borderId="1" xfId="0" applyFill="1" applyBorder="1"/>
    <xf numFmtId="2" fontId="6" fillId="6" borderId="1" xfId="0" applyNumberFormat="1" applyFont="1" applyFill="1" applyBorder="1"/>
    <xf numFmtId="2" fontId="7" fillId="6" borderId="1" xfId="0" applyNumberFormat="1" applyFont="1" applyFill="1" applyBorder="1"/>
    <xf numFmtId="2" fontId="6" fillId="6" borderId="1" xfId="2" applyNumberFormat="1" applyFont="1" applyFill="1" applyBorder="1"/>
    <xf numFmtId="0" fontId="0" fillId="7" borderId="5" xfId="0" applyFill="1" applyBorder="1" applyAlignment="1">
      <alignment vertical="center"/>
    </xf>
    <xf numFmtId="0" fontId="0" fillId="7" borderId="8" xfId="0" applyFill="1" applyBorder="1"/>
    <xf numFmtId="4" fontId="0" fillId="7" borderId="9" xfId="0" applyNumberFormat="1" applyFill="1" applyBorder="1"/>
    <xf numFmtId="43" fontId="2" fillId="7" borderId="1" xfId="1" applyFont="1" applyFill="1" applyBorder="1"/>
    <xf numFmtId="164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0" fontId="0" fillId="8" borderId="10" xfId="0" applyFill="1" applyBorder="1" applyAlignment="1">
      <alignment vertical="center"/>
    </xf>
    <xf numFmtId="0" fontId="0" fillId="8" borderId="1" xfId="0" applyFont="1" applyFill="1" applyBorder="1"/>
    <xf numFmtId="39" fontId="0" fillId="8" borderId="1" xfId="1" applyNumberFormat="1" applyFont="1" applyFill="1" applyBorder="1"/>
    <xf numFmtId="43" fontId="2" fillId="8" borderId="1" xfId="1" applyFont="1" applyFill="1" applyBorder="1"/>
    <xf numFmtId="164" fontId="0" fillId="8" borderId="1" xfId="0" applyNumberFormat="1" applyFill="1" applyBorder="1"/>
    <xf numFmtId="2" fontId="0" fillId="8" borderId="1" xfId="0" applyNumberFormat="1" applyFont="1" applyFill="1" applyBorder="1"/>
    <xf numFmtId="0" fontId="1" fillId="8" borderId="1" xfId="0" applyFont="1" applyFill="1" applyBorder="1"/>
    <xf numFmtId="2" fontId="0" fillId="8" borderId="1" xfId="0" applyNumberFormat="1" applyFill="1" applyBorder="1"/>
    <xf numFmtId="2" fontId="8" fillId="8" borderId="1" xfId="1" applyNumberFormat="1" applyFont="1" applyFill="1" applyBorder="1"/>
    <xf numFmtId="2" fontId="8" fillId="8" borderId="5" xfId="1" applyNumberFormat="1" applyFont="1" applyFill="1" applyBorder="1"/>
    <xf numFmtId="0" fontId="8" fillId="8" borderId="1" xfId="0" applyFont="1" applyFill="1" applyBorder="1"/>
    <xf numFmtId="0" fontId="0" fillId="8" borderId="5" xfId="0" applyFill="1" applyBorder="1"/>
    <xf numFmtId="0" fontId="0" fillId="8" borderId="1" xfId="0" applyFont="1" applyFill="1" applyBorder="1" applyAlignment="1"/>
    <xf numFmtId="39" fontId="8" fillId="8" borderId="1" xfId="0" applyNumberFormat="1" applyFont="1" applyFill="1" applyBorder="1"/>
    <xf numFmtId="166" fontId="8" fillId="8" borderId="1" xfId="0" applyNumberFormat="1" applyFont="1" applyFill="1" applyBorder="1"/>
    <xf numFmtId="166" fontId="0" fillId="8" borderId="1" xfId="0" applyNumberFormat="1" applyFont="1" applyFill="1" applyBorder="1"/>
    <xf numFmtId="0" fontId="8" fillId="8" borderId="5" xfId="0" applyFont="1" applyFill="1" applyBorder="1"/>
    <xf numFmtId="2" fontId="2" fillId="8" borderId="1" xfId="1" applyNumberFormat="1" applyFont="1" applyFill="1" applyBorder="1"/>
    <xf numFmtId="165" fontId="0" fillId="8" borderId="1" xfId="0" applyNumberFormat="1" applyFont="1" applyFill="1" applyBorder="1"/>
    <xf numFmtId="0" fontId="0" fillId="9" borderId="5" xfId="0" applyFill="1" applyBorder="1" applyAlignment="1">
      <alignment vertical="center"/>
    </xf>
    <xf numFmtId="0" fontId="0" fillId="9" borderId="1" xfId="0" applyFont="1" applyFill="1" applyBorder="1"/>
    <xf numFmtId="165" fontId="0" fillId="9" borderId="1" xfId="0" applyNumberFormat="1" applyFont="1" applyFill="1" applyBorder="1"/>
    <xf numFmtId="43" fontId="2" fillId="9" borderId="1" xfId="1" applyFont="1" applyFill="1" applyBorder="1"/>
    <xf numFmtId="164" fontId="0" fillId="9" borderId="1" xfId="0" applyNumberFormat="1" applyFill="1" applyBorder="1"/>
    <xf numFmtId="0" fontId="0" fillId="9" borderId="0" xfId="0" applyFont="1" applyFill="1"/>
    <xf numFmtId="39" fontId="0" fillId="9" borderId="1" xfId="1" applyNumberFormat="1" applyFont="1" applyFill="1" applyBorder="1"/>
    <xf numFmtId="2" fontId="0" fillId="9" borderId="1" xfId="0" applyNumberFormat="1" applyFont="1" applyFill="1" applyBorder="1"/>
    <xf numFmtId="0" fontId="8" fillId="9" borderId="5" xfId="0" applyFont="1" applyFill="1" applyBorder="1" applyAlignment="1">
      <alignment vertical="center"/>
    </xf>
    <xf numFmtId="0" fontId="0" fillId="9" borderId="5" xfId="0" applyFill="1" applyBorder="1"/>
    <xf numFmtId="0" fontId="0" fillId="9" borderId="1" xfId="0" applyFont="1" applyFill="1" applyBorder="1" applyAlignment="1"/>
    <xf numFmtId="166" fontId="8" fillId="9" borderId="1" xfId="0" applyNumberFormat="1" applyFont="1" applyFill="1" applyBorder="1"/>
    <xf numFmtId="166" fontId="0" fillId="9" borderId="1" xfId="0" applyNumberFormat="1" applyFont="1" applyFill="1" applyBorder="1"/>
    <xf numFmtId="0" fontId="8" fillId="9" borderId="1" xfId="1" applyNumberFormat="1" applyFont="1" applyFill="1" applyBorder="1"/>
    <xf numFmtId="0" fontId="0" fillId="9" borderId="1" xfId="0" applyFont="1" applyFill="1" applyBorder="1" applyAlignment="1">
      <alignment horizontal="left" vertical="center"/>
    </xf>
    <xf numFmtId="0" fontId="0" fillId="9" borderId="1" xfId="0" applyNumberFormat="1" applyFont="1" applyFill="1" applyBorder="1" applyAlignment="1">
      <alignment vertical="top" wrapText="1"/>
    </xf>
    <xf numFmtId="0" fontId="0" fillId="9" borderId="1" xfId="0" applyNumberFormat="1" applyFont="1" applyFill="1" applyBorder="1" applyAlignment="1">
      <alignment horizontal="right" vertical="top" wrapText="1"/>
    </xf>
    <xf numFmtId="0" fontId="0" fillId="9" borderId="7" xfId="1" applyNumberFormat="1" applyFont="1" applyFill="1" applyBorder="1"/>
    <xf numFmtId="0" fontId="8" fillId="9" borderId="1" xfId="0" applyNumberFormat="1" applyFont="1" applyFill="1" applyBorder="1"/>
    <xf numFmtId="0" fontId="0" fillId="9" borderId="1" xfId="0" applyNumberFormat="1" applyFont="1" applyFill="1" applyBorder="1"/>
    <xf numFmtId="0" fontId="0" fillId="9" borderId="0" xfId="0" applyNumberFormat="1" applyFont="1" applyFill="1"/>
    <xf numFmtId="0" fontId="1" fillId="9" borderId="1" xfId="0" applyFont="1" applyFill="1" applyBorder="1"/>
    <xf numFmtId="2" fontId="0" fillId="9" borderId="1" xfId="0" applyNumberFormat="1" applyFont="1" applyFill="1" applyBorder="1" applyAlignment="1">
      <alignment vertical="top" wrapText="1"/>
    </xf>
    <xf numFmtId="0" fontId="0" fillId="9" borderId="1" xfId="1" applyNumberFormat="1" applyFont="1" applyFill="1" applyBorder="1"/>
    <xf numFmtId="2" fontId="0" fillId="9" borderId="1" xfId="0" applyNumberFormat="1" applyFont="1" applyFill="1" applyBorder="1" applyAlignment="1">
      <alignment horizontal="right" vertical="top" wrapText="1"/>
    </xf>
    <xf numFmtId="0" fontId="0" fillId="9" borderId="7" xfId="0" applyNumberFormat="1" applyFont="1" applyFill="1" applyBorder="1"/>
    <xf numFmtId="2" fontId="0" fillId="9" borderId="6" xfId="1" applyNumberFormat="1" applyFont="1" applyFill="1" applyBorder="1" applyAlignment="1">
      <alignment vertical="top" wrapText="1"/>
    </xf>
    <xf numFmtId="0" fontId="0" fillId="9" borderId="6" xfId="1" applyNumberFormat="1" applyFont="1" applyFill="1" applyBorder="1" applyAlignment="1">
      <alignment vertical="top" wrapText="1"/>
    </xf>
    <xf numFmtId="0" fontId="0" fillId="9" borderId="6" xfId="1" applyNumberFormat="1" applyFont="1" applyFill="1" applyBorder="1" applyAlignment="1">
      <alignment horizontal="right" vertical="top" wrapText="1"/>
    </xf>
    <xf numFmtId="2" fontId="0" fillId="9" borderId="1" xfId="1" applyNumberFormat="1" applyFont="1" applyFill="1" applyBorder="1" applyAlignment="1">
      <alignment vertical="top" wrapText="1"/>
    </xf>
    <xf numFmtId="0" fontId="0" fillId="9" borderId="1" xfId="1" applyNumberFormat="1" applyFont="1" applyFill="1" applyBorder="1" applyAlignment="1">
      <alignment vertical="top" wrapText="1"/>
    </xf>
    <xf numFmtId="0" fontId="0" fillId="9" borderId="1" xfId="1" applyNumberFormat="1" applyFont="1" applyFill="1" applyBorder="1" applyAlignment="1">
      <alignment horizontal="right" vertical="top" wrapText="1"/>
    </xf>
    <xf numFmtId="0" fontId="0" fillId="9" borderId="1" xfId="1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 vertical="center"/>
    </xf>
    <xf numFmtId="43" fontId="0" fillId="9" borderId="1" xfId="1" applyFont="1" applyFill="1" applyBorder="1" applyAlignment="1">
      <alignment vertical="top" wrapText="1"/>
    </xf>
    <xf numFmtId="43" fontId="0" fillId="9" borderId="1" xfId="1" applyFont="1" applyFill="1" applyBorder="1" applyAlignment="1">
      <alignment horizontal="right" vertical="top" wrapText="1"/>
    </xf>
    <xf numFmtId="43" fontId="0" fillId="9" borderId="1" xfId="1" applyFont="1" applyFill="1" applyBorder="1" applyAlignment="1">
      <alignment horizontal="right"/>
    </xf>
    <xf numFmtId="43" fontId="0" fillId="9" borderId="1" xfId="1" applyFont="1" applyFill="1" applyBorder="1"/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left"/>
    </xf>
    <xf numFmtId="2" fontId="8" fillId="9" borderId="1" xfId="1" applyNumberFormat="1" applyFont="1" applyFill="1" applyBorder="1"/>
    <xf numFmtId="0" fontId="0" fillId="10" borderId="5" xfId="0" applyFill="1" applyBorder="1" applyAlignment="1">
      <alignment vertical="center"/>
    </xf>
    <xf numFmtId="0" fontId="9" fillId="10" borderId="1" xfId="0" applyFont="1" applyFill="1" applyBorder="1"/>
    <xf numFmtId="166" fontId="8" fillId="10" borderId="1" xfId="0" applyNumberFormat="1" applyFont="1" applyFill="1" applyBorder="1"/>
    <xf numFmtId="166" fontId="0" fillId="10" borderId="1" xfId="0" applyNumberFormat="1" applyFont="1" applyFill="1" applyBorder="1"/>
    <xf numFmtId="164" fontId="0" fillId="10" borderId="1" xfId="0" applyNumberFormat="1" applyFill="1" applyBorder="1"/>
    <xf numFmtId="39" fontId="0" fillId="10" borderId="1" xfId="1" applyNumberFormat="1" applyFont="1" applyFill="1" applyBorder="1"/>
    <xf numFmtId="0" fontId="9" fillId="10" borderId="1" xfId="0" applyFont="1" applyFill="1" applyBorder="1" applyAlignment="1"/>
    <xf numFmtId="0" fontId="0" fillId="10" borderId="5" xfId="0" applyFill="1" applyBorder="1"/>
    <xf numFmtId="0" fontId="0" fillId="10" borderId="5" xfId="0" applyFill="1" applyBorder="1" applyAlignment="1">
      <alignment horizontal="left" vertical="center"/>
    </xf>
    <xf numFmtId="0" fontId="0" fillId="10" borderId="1" xfId="0" applyFont="1" applyFill="1" applyBorder="1"/>
    <xf numFmtId="0" fontId="0" fillId="10" borderId="1" xfId="0" applyFont="1" applyFill="1" applyBorder="1" applyAlignment="1"/>
    <xf numFmtId="165" fontId="0" fillId="10" borderId="1" xfId="0" applyNumberFormat="1" applyFont="1" applyFill="1" applyBorder="1"/>
    <xf numFmtId="43" fontId="0" fillId="10" borderId="1" xfId="1" applyFont="1" applyFill="1" applyBorder="1"/>
    <xf numFmtId="0" fontId="0" fillId="10" borderId="1" xfId="0" applyFill="1" applyBorder="1" applyAlignment="1">
      <alignment vertical="center"/>
    </xf>
    <xf numFmtId="43" fontId="8" fillId="10" borderId="1" xfId="1" applyFont="1" applyFill="1" applyBorder="1"/>
    <xf numFmtId="2" fontId="0" fillId="10" borderId="1" xfId="0" applyNumberFormat="1" applyFont="1" applyFill="1" applyBorder="1"/>
    <xf numFmtId="0" fontId="0" fillId="10" borderId="1" xfId="0" applyFill="1" applyBorder="1"/>
    <xf numFmtId="165" fontId="0" fillId="10" borderId="1" xfId="0" applyNumberFormat="1" applyFont="1" applyFill="1" applyBorder="1" applyAlignment="1">
      <alignment horizontal="right"/>
    </xf>
    <xf numFmtId="0" fontId="0" fillId="11" borderId="1" xfId="0" applyFill="1" applyBorder="1" applyAlignment="1">
      <alignment vertical="center"/>
    </xf>
    <xf numFmtId="0" fontId="9" fillId="11" borderId="1" xfId="0" applyFont="1" applyFill="1" applyBorder="1"/>
    <xf numFmtId="165" fontId="0" fillId="11" borderId="1" xfId="0" applyNumberFormat="1" applyFont="1" applyFill="1" applyBorder="1"/>
    <xf numFmtId="43" fontId="2" fillId="11" borderId="1" xfId="1" applyFont="1" applyFill="1" applyBorder="1"/>
    <xf numFmtId="164" fontId="0" fillId="11" borderId="1" xfId="0" applyNumberFormat="1" applyFill="1" applyBorder="1"/>
    <xf numFmtId="43" fontId="0" fillId="11" borderId="1" xfId="1" applyFont="1" applyFill="1" applyBorder="1"/>
    <xf numFmtId="0" fontId="0" fillId="11" borderId="1" xfId="0" applyFill="1" applyBorder="1"/>
    <xf numFmtId="0" fontId="0" fillId="12" borderId="1" xfId="0" applyFill="1" applyBorder="1"/>
    <xf numFmtId="43" fontId="0" fillId="12" borderId="1" xfId="1" applyFont="1" applyFill="1" applyBorder="1" applyAlignment="1">
      <alignment vertical="top" wrapText="1"/>
    </xf>
    <xf numFmtId="0" fontId="0" fillId="12" borderId="6" xfId="1" applyNumberFormat="1" applyFont="1" applyFill="1" applyBorder="1" applyAlignment="1">
      <alignment vertical="top" wrapText="1"/>
    </xf>
    <xf numFmtId="0" fontId="0" fillId="12" borderId="6" xfId="1" applyNumberFormat="1" applyFont="1" applyFill="1" applyBorder="1" applyAlignment="1">
      <alignment horizontal="right" vertical="top" wrapText="1"/>
    </xf>
    <xf numFmtId="0" fontId="0" fillId="12" borderId="1" xfId="1" applyNumberFormat="1" applyFont="1" applyFill="1" applyBorder="1"/>
    <xf numFmtId="43" fontId="2" fillId="12" borderId="1" xfId="1" applyFont="1" applyFill="1" applyBorder="1"/>
    <xf numFmtId="164" fontId="0" fillId="12" borderId="1" xfId="0" applyNumberFormat="1" applyFill="1" applyBorder="1"/>
    <xf numFmtId="0" fontId="0" fillId="12" borderId="1" xfId="1" applyNumberFormat="1" applyFont="1" applyFill="1" applyBorder="1" applyAlignment="1">
      <alignment vertical="top" wrapText="1"/>
    </xf>
    <xf numFmtId="1" fontId="0" fillId="12" borderId="1" xfId="1" applyNumberFormat="1" applyFont="1" applyFill="1" applyBorder="1" applyAlignment="1">
      <alignment vertical="top" wrapText="1"/>
    </xf>
    <xf numFmtId="0" fontId="0" fillId="12" borderId="1" xfId="1" applyNumberFormat="1" applyFont="1" applyFill="1" applyBorder="1" applyAlignment="1">
      <alignment horizontal="right" vertical="top" wrapText="1"/>
    </xf>
    <xf numFmtId="43" fontId="0" fillId="12" borderId="7" xfId="1" applyFont="1" applyFill="1" applyBorder="1" applyAlignment="1">
      <alignment vertical="top" wrapText="1"/>
    </xf>
    <xf numFmtId="0" fontId="0" fillId="13" borderId="1" xfId="0" applyFill="1" applyBorder="1"/>
    <xf numFmtId="0" fontId="0" fillId="13" borderId="1" xfId="0" applyFont="1" applyFill="1" applyBorder="1" applyAlignment="1"/>
    <xf numFmtId="165" fontId="0" fillId="13" borderId="1" xfId="0" applyNumberFormat="1" applyFont="1" applyFill="1" applyBorder="1" applyAlignment="1">
      <alignment horizontal="right"/>
    </xf>
    <xf numFmtId="43" fontId="2" fillId="13" borderId="1" xfId="1" applyFont="1" applyFill="1" applyBorder="1"/>
    <xf numFmtId="164" fontId="0" fillId="13" borderId="1" xfId="0" applyNumberFormat="1" applyFill="1" applyBorder="1"/>
    <xf numFmtId="0" fontId="0" fillId="0" borderId="1" xfId="0" applyFont="1" applyBorder="1"/>
    <xf numFmtId="0" fontId="0" fillId="0" borderId="1" xfId="0" applyFont="1" applyFill="1" applyBorder="1" applyAlignment="1"/>
    <xf numFmtId="167" fontId="0" fillId="5" borderId="1" xfId="0" applyNumberFormat="1" applyFill="1" applyBorder="1"/>
    <xf numFmtId="43" fontId="2" fillId="0" borderId="1" xfId="1" applyFont="1" applyFill="1" applyBorder="1"/>
    <xf numFmtId="167" fontId="2" fillId="0" borderId="1" xfId="1" applyNumberFormat="1" applyFont="1" applyFill="1" applyBorder="1"/>
    <xf numFmtId="167" fontId="0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167" fontId="2" fillId="0" borderId="1" xfId="0" applyNumberFormat="1" applyFont="1" applyBorder="1"/>
    <xf numFmtId="43" fontId="2" fillId="0" borderId="1" xfId="0" applyNumberFormat="1" applyFont="1" applyBorder="1"/>
    <xf numFmtId="43" fontId="2" fillId="5" borderId="0" xfId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0" borderId="1" xfId="0" applyFill="1" applyBorder="1"/>
    <xf numFmtId="2" fontId="0" fillId="0" borderId="1" xfId="0" applyNumberFormat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0" fontId="11" fillId="0" borderId="1" xfId="0" applyFont="1" applyBorder="1"/>
    <xf numFmtId="0" fontId="2" fillId="0" borderId="1" xfId="0" applyFont="1" applyBorder="1" applyAlignment="1">
      <alignment horizontal="left" vertical="center"/>
    </xf>
    <xf numFmtId="0" fontId="0" fillId="8" borderId="5" xfId="0" applyFill="1" applyBorder="1" applyAlignment="1">
      <alignment horizontal="center" vertical="top" wrapText="1"/>
    </xf>
    <xf numFmtId="0" fontId="0" fillId="8" borderId="7" xfId="0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3" fontId="4" fillId="3" borderId="5" xfId="1" applyFont="1" applyFill="1" applyBorder="1" applyAlignment="1">
      <alignment horizontal="center" vertical="distributed"/>
    </xf>
    <xf numFmtId="43" fontId="4" fillId="3" borderId="6" xfId="1" applyFont="1" applyFill="1" applyBorder="1" applyAlignment="1">
      <alignment horizontal="center" vertical="distributed"/>
    </xf>
    <xf numFmtId="0" fontId="3" fillId="3" borderId="5" xfId="0" applyFont="1" applyFill="1" applyBorder="1" applyAlignment="1">
      <alignment horizontal="center" vertical="distributed"/>
    </xf>
    <xf numFmtId="0" fontId="3" fillId="3" borderId="6" xfId="0" applyFont="1" applyFill="1" applyBorder="1" applyAlignment="1">
      <alignment horizontal="center" vertical="distributed"/>
    </xf>
    <xf numFmtId="0" fontId="2" fillId="2" borderId="0" xfId="0" applyFont="1" applyFill="1" applyAlignment="1">
      <alignment horizontal="center" vertical="center"/>
    </xf>
    <xf numFmtId="43" fontId="3" fillId="3" borderId="5" xfId="1" applyFont="1" applyFill="1" applyBorder="1" applyAlignment="1">
      <alignment horizontal="center" vertical="distributed"/>
    </xf>
    <xf numFmtId="43" fontId="3" fillId="3" borderId="6" xfId="1" applyFont="1" applyFill="1" applyBorder="1" applyAlignment="1">
      <alignment horizontal="center" vertical="distributed"/>
    </xf>
    <xf numFmtId="0" fontId="0" fillId="4" borderId="5" xfId="0" applyFill="1" applyBorder="1" applyAlignment="1">
      <alignment horizontal="center" vertical="top"/>
    </xf>
    <xf numFmtId="0" fontId="0" fillId="4" borderId="7" xfId="0" applyFont="1" applyFill="1" applyBorder="1" applyAlignment="1">
      <alignment horizontal="center" vertical="top"/>
    </xf>
    <xf numFmtId="0" fontId="0" fillId="4" borderId="6" xfId="0" applyFont="1" applyFill="1" applyBorder="1" applyAlignment="1">
      <alignment horizontal="center" vertical="top"/>
    </xf>
    <xf numFmtId="0" fontId="0" fillId="6" borderId="5" xfId="0" applyFill="1" applyBorder="1" applyAlignment="1">
      <alignment horizontal="center" vertical="top"/>
    </xf>
    <xf numFmtId="0" fontId="0" fillId="6" borderId="7" xfId="0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/>
    </xf>
    <xf numFmtId="0" fontId="0" fillId="10" borderId="5" xfId="0" applyFill="1" applyBorder="1" applyAlignment="1">
      <alignment horizontal="center" vertical="top" wrapText="1"/>
    </xf>
    <xf numFmtId="0" fontId="0" fillId="10" borderId="7" xfId="0" applyFont="1" applyFill="1" applyBorder="1" applyAlignment="1">
      <alignment horizontal="center" vertical="top" wrapText="1"/>
    </xf>
    <xf numFmtId="0" fontId="0" fillId="11" borderId="1" xfId="0" applyFill="1" applyBorder="1" applyAlignment="1">
      <alignment horizontal="center" vertical="top"/>
    </xf>
    <xf numFmtId="0" fontId="0" fillId="11" borderId="1" xfId="0" applyFont="1" applyFill="1" applyBorder="1" applyAlignment="1">
      <alignment horizontal="center" vertical="top"/>
    </xf>
    <xf numFmtId="0" fontId="0" fillId="12" borderId="1" xfId="0" applyFill="1" applyBorder="1" applyAlignment="1">
      <alignment horizontal="center" vertical="top" wrapText="1"/>
    </xf>
    <xf numFmtId="0" fontId="0" fillId="13" borderId="5" xfId="0" applyFill="1" applyBorder="1" applyAlignment="1">
      <alignment horizontal="center" vertical="top" wrapText="1"/>
    </xf>
    <xf numFmtId="0" fontId="0" fillId="13" borderId="7" xfId="0" applyFill="1" applyBorder="1" applyAlignment="1">
      <alignment horizontal="center" vertical="top" wrapText="1"/>
    </xf>
    <xf numFmtId="0" fontId="0" fillId="13" borderId="6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lopez/Documents/2018/oir/REQ/2018-0255/2015BASE%20DE%20DATOS%20RELLENOS%20SANITARIOS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n Fco. Menendez"/>
      <sheetName val="Atiquizaya"/>
      <sheetName val="SANTA ANA"/>
      <sheetName val="LA LIBERTAD (2)"/>
      <sheetName val="Ishuatan"/>
      <sheetName val="CAPSA"/>
      <sheetName val="MIDES"/>
      <sheetName val="Meanguera"/>
      <sheetName val="Perquin"/>
      <sheetName val="CORINTO"/>
      <sheetName val="SOCINUS"/>
      <sheetName val="San Miguel"/>
      <sheetName val="SANTA ROSA DE LIMA (ASINORLU)"/>
      <sheetName val="Suchitoto"/>
      <sheetName val="CINQUERA"/>
      <sheetName val="CHALATENANGO"/>
      <sheetName val="AMUCHADES"/>
      <sheetName val="CONSOLIDADO (2)"/>
      <sheetName val="MUNICIPALIDADES"/>
      <sheetName val="EMPRESAS"/>
      <sheetName val="DESECHOS RELLENOS"/>
      <sheetName val="Mun &gt; gen"/>
      <sheetName val="Generación x dept"/>
      <sheetName val="Departamentos y municipios"/>
      <sheetName val="POBLACION URBANA"/>
    </sheetNames>
    <sheetDataSet>
      <sheetData sheetId="0">
        <row r="6">
          <cell r="B6" t="str">
            <v>San Francisco Menendez</v>
          </cell>
          <cell r="C6">
            <v>348.75</v>
          </cell>
          <cell r="D6">
            <v>313.76</v>
          </cell>
          <cell r="E6">
            <v>347.21</v>
          </cell>
          <cell r="F6">
            <v>345.07</v>
          </cell>
          <cell r="G6">
            <v>350.36</v>
          </cell>
          <cell r="H6">
            <v>331.21</v>
          </cell>
          <cell r="I6">
            <v>356.04</v>
          </cell>
          <cell r="J6">
            <v>343.72</v>
          </cell>
          <cell r="K6">
            <v>342.3</v>
          </cell>
          <cell r="L6">
            <v>369.12</v>
          </cell>
          <cell r="M6">
            <v>351.08</v>
          </cell>
          <cell r="N6">
            <v>368.91</v>
          </cell>
        </row>
      </sheetData>
      <sheetData sheetId="1">
        <row r="6">
          <cell r="B6" t="str">
            <v>Atiquizaya</v>
          </cell>
          <cell r="C6">
            <v>330.07</v>
          </cell>
          <cell r="D6">
            <v>281.11</v>
          </cell>
          <cell r="E6">
            <v>343.7</v>
          </cell>
          <cell r="F6">
            <v>345.76</v>
          </cell>
          <cell r="G6">
            <v>357.67</v>
          </cell>
          <cell r="H6">
            <v>294.02</v>
          </cell>
          <cell r="I6">
            <v>277.54000000000002</v>
          </cell>
          <cell r="J6">
            <v>274.25</v>
          </cell>
          <cell r="K6">
            <v>259.87</v>
          </cell>
          <cell r="L6">
            <v>265.7</v>
          </cell>
          <cell r="M6">
            <v>260.5</v>
          </cell>
          <cell r="N6">
            <v>309.75</v>
          </cell>
        </row>
        <row r="7">
          <cell r="B7" t="str">
            <v>Concepción de Ataco</v>
          </cell>
          <cell r="C7">
            <v>159.37</v>
          </cell>
          <cell r="D7">
            <v>110.5</v>
          </cell>
          <cell r="E7">
            <v>124.53</v>
          </cell>
          <cell r="F7">
            <v>133.75</v>
          </cell>
          <cell r="G7">
            <v>124.11</v>
          </cell>
          <cell r="H7">
            <v>124.16</v>
          </cell>
          <cell r="I7">
            <v>120.11</v>
          </cell>
          <cell r="J7">
            <v>127.44</v>
          </cell>
          <cell r="K7">
            <v>114.16</v>
          </cell>
          <cell r="L7">
            <v>155.55000000000001</v>
          </cell>
          <cell r="M7">
            <v>126.42</v>
          </cell>
          <cell r="N7">
            <v>165.72</v>
          </cell>
        </row>
        <row r="8">
          <cell r="B8" t="str">
            <v>San Lorenzo</v>
          </cell>
          <cell r="C8">
            <v>53.84</v>
          </cell>
          <cell r="D8">
            <v>62.67</v>
          </cell>
          <cell r="E8">
            <v>64.87</v>
          </cell>
          <cell r="F8">
            <v>61.94</v>
          </cell>
          <cell r="G8">
            <v>59.28</v>
          </cell>
          <cell r="H8">
            <v>68.430000000000007</v>
          </cell>
          <cell r="I8">
            <v>61.27</v>
          </cell>
          <cell r="J8">
            <v>65.06</v>
          </cell>
          <cell r="K8">
            <v>51.28</v>
          </cell>
          <cell r="L8">
            <v>52.04</v>
          </cell>
          <cell r="M8">
            <v>43.11</v>
          </cell>
          <cell r="N8">
            <v>57.86</v>
          </cell>
        </row>
        <row r="9">
          <cell r="B9" t="str">
            <v>El Refugio</v>
          </cell>
          <cell r="C9">
            <v>111.55</v>
          </cell>
          <cell r="D9">
            <v>98.49</v>
          </cell>
          <cell r="E9">
            <v>109.97</v>
          </cell>
          <cell r="F9">
            <v>98.33</v>
          </cell>
          <cell r="G9">
            <v>104.39</v>
          </cell>
          <cell r="H9">
            <v>125.26</v>
          </cell>
          <cell r="I9">
            <v>122.64</v>
          </cell>
          <cell r="J9">
            <v>119</v>
          </cell>
          <cell r="K9" t="str">
            <v>84..24</v>
          </cell>
          <cell r="L9">
            <v>0</v>
          </cell>
          <cell r="M9">
            <v>96.83</v>
          </cell>
          <cell r="N9">
            <v>136.5</v>
          </cell>
        </row>
        <row r="10">
          <cell r="B10" t="str">
            <v>Candelaria de la Frontera</v>
          </cell>
          <cell r="C10">
            <v>114.84</v>
          </cell>
          <cell r="D10">
            <v>94.98</v>
          </cell>
          <cell r="E10">
            <v>83.9</v>
          </cell>
          <cell r="F10">
            <v>98.56</v>
          </cell>
          <cell r="G10">
            <v>91.63</v>
          </cell>
          <cell r="H10">
            <v>94.81</v>
          </cell>
          <cell r="I10">
            <v>110.5</v>
          </cell>
          <cell r="J10">
            <v>101.69</v>
          </cell>
          <cell r="K10">
            <v>91.66</v>
          </cell>
          <cell r="L10">
            <v>0</v>
          </cell>
          <cell r="M10">
            <v>70.260000000000005</v>
          </cell>
          <cell r="N10">
            <v>104.95</v>
          </cell>
        </row>
      </sheetData>
      <sheetData sheetId="2">
        <row r="4">
          <cell r="B4" t="str">
            <v>Santa Ana</v>
          </cell>
          <cell r="C4">
            <v>3746.98</v>
          </cell>
          <cell r="D4">
            <v>3595.05</v>
          </cell>
          <cell r="E4">
            <v>3806.35</v>
          </cell>
          <cell r="F4">
            <v>4047.06</v>
          </cell>
          <cell r="G4">
            <v>4138.57</v>
          </cell>
          <cell r="H4">
            <v>4323.38</v>
          </cell>
          <cell r="I4">
            <v>4759.13</v>
          </cell>
          <cell r="J4">
            <v>4305.1000000000004</v>
          </cell>
          <cell r="K4">
            <v>4606.83</v>
          </cell>
          <cell r="L4">
            <v>4952.83</v>
          </cell>
          <cell r="M4">
            <v>4414.91</v>
          </cell>
          <cell r="N4">
            <v>4085.35</v>
          </cell>
        </row>
        <row r="5">
          <cell r="B5" t="str">
            <v>Metapán</v>
          </cell>
          <cell r="C5">
            <v>613.23</v>
          </cell>
          <cell r="D5">
            <v>554.96</v>
          </cell>
          <cell r="E5">
            <v>645.79999999999995</v>
          </cell>
          <cell r="F5">
            <v>673.2</v>
          </cell>
          <cell r="G5">
            <v>709.85</v>
          </cell>
          <cell r="H5">
            <v>720.39</v>
          </cell>
          <cell r="I5">
            <v>715.9</v>
          </cell>
          <cell r="J5">
            <v>699.31</v>
          </cell>
          <cell r="K5">
            <v>687.07</v>
          </cell>
          <cell r="L5">
            <v>720.22</v>
          </cell>
          <cell r="M5">
            <v>651.66</v>
          </cell>
          <cell r="N5">
            <v>689.8</v>
          </cell>
        </row>
        <row r="6">
          <cell r="B6" t="str">
            <v>Chalchuapa</v>
          </cell>
          <cell r="C6">
            <v>626.44000000000005</v>
          </cell>
          <cell r="D6">
            <v>549.83000000000004</v>
          </cell>
          <cell r="E6">
            <v>641.88</v>
          </cell>
          <cell r="F6">
            <v>739.78</v>
          </cell>
          <cell r="G6">
            <v>780.39</v>
          </cell>
          <cell r="H6">
            <v>785.64</v>
          </cell>
          <cell r="I6">
            <v>790.8</v>
          </cell>
          <cell r="J6">
            <v>774.79</v>
          </cell>
          <cell r="K6">
            <v>719.69</v>
          </cell>
          <cell r="L6">
            <v>728.44</v>
          </cell>
          <cell r="M6">
            <v>691.31</v>
          </cell>
          <cell r="N6">
            <v>719.34</v>
          </cell>
        </row>
        <row r="7">
          <cell r="B7" t="str">
            <v>San Sebastián Salitrillo</v>
          </cell>
          <cell r="C7">
            <v>237.97</v>
          </cell>
          <cell r="D7">
            <v>211.06</v>
          </cell>
          <cell r="E7">
            <v>272.44</v>
          </cell>
          <cell r="F7">
            <v>337.94</v>
          </cell>
          <cell r="G7">
            <v>316.69</v>
          </cell>
          <cell r="H7">
            <v>353.04</v>
          </cell>
          <cell r="I7">
            <v>332.63</v>
          </cell>
          <cell r="J7">
            <v>333.66</v>
          </cell>
          <cell r="K7">
            <v>289.02</v>
          </cell>
          <cell r="L7">
            <v>309.51</v>
          </cell>
          <cell r="M7">
            <v>296.24</v>
          </cell>
          <cell r="N7">
            <v>277</v>
          </cell>
        </row>
        <row r="8">
          <cell r="B8" t="str">
            <v>El Congo</v>
          </cell>
          <cell r="C8">
            <v>309.17</v>
          </cell>
          <cell r="D8">
            <v>270.51</v>
          </cell>
          <cell r="E8">
            <v>304.61</v>
          </cell>
          <cell r="F8">
            <v>355.71</v>
          </cell>
          <cell r="G8">
            <v>397.01</v>
          </cell>
          <cell r="H8">
            <v>404.35</v>
          </cell>
          <cell r="I8">
            <v>439.28</v>
          </cell>
          <cell r="J8">
            <v>405.79</v>
          </cell>
          <cell r="K8">
            <v>392.99</v>
          </cell>
          <cell r="L8">
            <v>398.53</v>
          </cell>
          <cell r="M8">
            <v>333.34</v>
          </cell>
          <cell r="N8">
            <v>357.42</v>
          </cell>
        </row>
        <row r="9">
          <cell r="B9" t="str">
            <v>El Porvenir</v>
          </cell>
          <cell r="C9">
            <v>8.6300000000000008</v>
          </cell>
          <cell r="D9">
            <v>8.56</v>
          </cell>
          <cell r="E9">
            <v>9.5</v>
          </cell>
          <cell r="F9">
            <v>11.53</v>
          </cell>
          <cell r="G9">
            <v>15.62</v>
          </cell>
          <cell r="H9">
            <v>10.63</v>
          </cell>
          <cell r="I9">
            <v>12.67</v>
          </cell>
          <cell r="J9">
            <v>12.81</v>
          </cell>
          <cell r="K9">
            <v>9.32</v>
          </cell>
          <cell r="L9">
            <v>11.69</v>
          </cell>
          <cell r="M9">
            <v>12.2</v>
          </cell>
          <cell r="N9">
            <v>10.130000000000001</v>
          </cell>
        </row>
        <row r="10">
          <cell r="B10" t="str">
            <v>Texistepeque</v>
          </cell>
          <cell r="C10">
            <v>83.19</v>
          </cell>
          <cell r="D10">
            <v>73.87</v>
          </cell>
          <cell r="E10">
            <v>92.16</v>
          </cell>
          <cell r="F10">
            <v>105.11</v>
          </cell>
          <cell r="G10">
            <v>100.78</v>
          </cell>
          <cell r="H10">
            <v>92.92</v>
          </cell>
          <cell r="I10">
            <v>98.15</v>
          </cell>
          <cell r="J10">
            <v>79.53</v>
          </cell>
          <cell r="K10">
            <v>95.15</v>
          </cell>
          <cell r="L10">
            <v>91.35</v>
          </cell>
          <cell r="M10">
            <v>79.45</v>
          </cell>
          <cell r="N10">
            <v>106.82</v>
          </cell>
        </row>
        <row r="11">
          <cell r="B11" t="str">
            <v>Coatepeque</v>
          </cell>
          <cell r="C11">
            <v>70.3</v>
          </cell>
          <cell r="D11">
            <v>61.46</v>
          </cell>
          <cell r="E11">
            <v>68.260000000000005</v>
          </cell>
          <cell r="F11">
            <v>81.78</v>
          </cell>
          <cell r="G11">
            <v>82.21</v>
          </cell>
          <cell r="H11">
            <v>81.73</v>
          </cell>
          <cell r="I11">
            <v>96.39</v>
          </cell>
          <cell r="J11">
            <v>90.11</v>
          </cell>
          <cell r="K11">
            <v>80.95</v>
          </cell>
          <cell r="L11">
            <v>88.16</v>
          </cell>
          <cell r="M11">
            <v>62.49</v>
          </cell>
          <cell r="N11">
            <v>67.67</v>
          </cell>
        </row>
        <row r="12">
          <cell r="B12" t="str">
            <v>Masahuat</v>
          </cell>
          <cell r="C12">
            <v>12.52</v>
          </cell>
          <cell r="D12">
            <v>10.91</v>
          </cell>
          <cell r="E12">
            <v>15.27</v>
          </cell>
          <cell r="F12">
            <v>15.06</v>
          </cell>
          <cell r="G12">
            <v>10.45</v>
          </cell>
          <cell r="H12">
            <v>12.66</v>
          </cell>
          <cell r="I12">
            <v>11.73</v>
          </cell>
          <cell r="J12">
            <v>16.38</v>
          </cell>
          <cell r="K12">
            <v>10.49</v>
          </cell>
          <cell r="L12">
            <v>15.48</v>
          </cell>
          <cell r="M12">
            <v>7.08</v>
          </cell>
          <cell r="N12">
            <v>10.85</v>
          </cell>
        </row>
        <row r="13">
          <cell r="B13" t="str">
            <v>Santa Rosa Guachiplin</v>
          </cell>
          <cell r="C13">
            <v>10.72</v>
          </cell>
          <cell r="D13">
            <v>13.03</v>
          </cell>
          <cell r="E13">
            <v>14.87</v>
          </cell>
          <cell r="F13">
            <v>11.76</v>
          </cell>
          <cell r="G13">
            <v>11.41</v>
          </cell>
          <cell r="H13">
            <v>12.96</v>
          </cell>
          <cell r="I13">
            <v>13.51</v>
          </cell>
          <cell r="J13">
            <v>12.76</v>
          </cell>
          <cell r="K13">
            <v>13.7</v>
          </cell>
          <cell r="L13">
            <v>12.72</v>
          </cell>
          <cell r="M13">
            <v>9.33</v>
          </cell>
          <cell r="N13">
            <v>12.38</v>
          </cell>
        </row>
        <row r="14">
          <cell r="B14" t="str">
            <v>San Antonio Pajonal</v>
          </cell>
          <cell r="C14">
            <v>13.04</v>
          </cell>
          <cell r="D14">
            <v>12.49</v>
          </cell>
          <cell r="E14">
            <v>5.44</v>
          </cell>
          <cell r="F14">
            <v>14.01</v>
          </cell>
          <cell r="G14">
            <v>7.5</v>
          </cell>
          <cell r="H14">
            <v>8.1199999999999992</v>
          </cell>
          <cell r="I14">
            <v>15.29</v>
          </cell>
          <cell r="J14">
            <v>8.0500000000000007</v>
          </cell>
          <cell r="K14">
            <v>15.3</v>
          </cell>
          <cell r="L14">
            <v>7.91</v>
          </cell>
          <cell r="M14">
            <v>14.48</v>
          </cell>
          <cell r="N14">
            <v>12.63</v>
          </cell>
        </row>
      </sheetData>
      <sheetData sheetId="3">
        <row r="7">
          <cell r="C7" t="str">
            <v>ZARAGOZA</v>
          </cell>
        </row>
        <row r="8">
          <cell r="C8" t="str">
            <v>HUIZUCAR</v>
          </cell>
        </row>
        <row r="9">
          <cell r="C9" t="str">
            <v>TAMANIQUE</v>
          </cell>
        </row>
        <row r="10">
          <cell r="C10" t="str">
            <v>SAN JOSÉ VILLANUEVA</v>
          </cell>
        </row>
        <row r="11">
          <cell r="C11" t="str">
            <v>PUERTO LA LIBERTAD</v>
          </cell>
        </row>
        <row r="12">
          <cell r="C12" t="str">
            <v>NUEVO CUSCATLAN</v>
          </cell>
        </row>
        <row r="13">
          <cell r="C13" t="str">
            <v>JICALAPA</v>
          </cell>
        </row>
        <row r="14">
          <cell r="C14" t="str">
            <v>COMASAGUA</v>
          </cell>
        </row>
        <row r="15">
          <cell r="C15" t="str">
            <v>CIUDAD ARCE</v>
          </cell>
        </row>
        <row r="16">
          <cell r="C16" t="str">
            <v>SANTIAGO TEXACUANGOS</v>
          </cell>
        </row>
        <row r="17">
          <cell r="C17" t="str">
            <v>SANTIAGO NONUALCO</v>
          </cell>
        </row>
        <row r="18">
          <cell r="C18" t="str">
            <v>SAN RAFAEL OBRAJUELO</v>
          </cell>
        </row>
        <row r="19">
          <cell r="C19" t="str">
            <v>SAN PEDRO NONUALCO</v>
          </cell>
        </row>
        <row r="20">
          <cell r="C20" t="str">
            <v>SAN PEDRO MASAHUAT</v>
          </cell>
        </row>
        <row r="21">
          <cell r="C21" t="str">
            <v>TAPALHUACA</v>
          </cell>
        </row>
        <row r="22">
          <cell r="C22" t="str">
            <v>SAN LUIS TALPA</v>
          </cell>
        </row>
        <row r="23">
          <cell r="C23" t="str">
            <v>SAN LUIS LA HERRADURA</v>
          </cell>
        </row>
        <row r="24">
          <cell r="C24" t="str">
            <v>SAN JUAN TALPA</v>
          </cell>
        </row>
        <row r="25">
          <cell r="C25" t="str">
            <v>SAN JUAN NONUALCO</v>
          </cell>
        </row>
        <row r="26">
          <cell r="C26" t="str">
            <v>SAN ANTONIO MASAHUAT</v>
          </cell>
        </row>
        <row r="27">
          <cell r="C27" t="str">
            <v>OLOCUILTA</v>
          </cell>
        </row>
        <row r="28">
          <cell r="C28" t="str">
            <v>CUYULTITAN</v>
          </cell>
        </row>
        <row r="29">
          <cell r="C29" t="str">
            <v>ROSARIO LA PAZ</v>
          </cell>
        </row>
        <row r="30">
          <cell r="C30" t="str">
            <v>ROSARIO DE MORA</v>
          </cell>
        </row>
        <row r="31">
          <cell r="C31" t="str">
            <v>PANCHIMALCO</v>
          </cell>
        </row>
      </sheetData>
      <sheetData sheetId="4">
        <row r="6">
          <cell r="C6">
            <v>7</v>
          </cell>
          <cell r="D6">
            <v>9</v>
          </cell>
          <cell r="E6">
            <v>6</v>
          </cell>
          <cell r="F6">
            <v>5</v>
          </cell>
          <cell r="G6">
            <v>5</v>
          </cell>
          <cell r="H6">
            <v>4</v>
          </cell>
          <cell r="I6">
            <v>3</v>
          </cell>
          <cell r="J6">
            <v>4</v>
          </cell>
          <cell r="K6">
            <v>6</v>
          </cell>
          <cell r="L6">
            <v>6</v>
          </cell>
          <cell r="M6">
            <v>4</v>
          </cell>
          <cell r="N6">
            <v>4</v>
          </cell>
        </row>
        <row r="7">
          <cell r="O7">
            <v>0</v>
          </cell>
          <cell r="P7">
            <v>0</v>
          </cell>
        </row>
      </sheetData>
      <sheetData sheetId="5">
        <row r="8">
          <cell r="B8" t="str">
            <v>ACAJUTLA</v>
          </cell>
          <cell r="C8">
            <v>390.04</v>
          </cell>
          <cell r="D8">
            <v>326.08</v>
          </cell>
          <cell r="E8">
            <v>450.43</v>
          </cell>
          <cell r="F8">
            <v>466.27</v>
          </cell>
          <cell r="G8">
            <v>536.26</v>
          </cell>
          <cell r="H8">
            <v>472.94</v>
          </cell>
          <cell r="I8">
            <v>475.94</v>
          </cell>
          <cell r="J8">
            <v>480.43</v>
          </cell>
          <cell r="K8">
            <v>467.08</v>
          </cell>
          <cell r="L8">
            <v>498.81</v>
          </cell>
          <cell r="M8">
            <v>448.74</v>
          </cell>
          <cell r="N8">
            <v>437.89</v>
          </cell>
        </row>
        <row r="9">
          <cell r="B9" t="str">
            <v>ANTIGUO CUSCATLAN</v>
          </cell>
          <cell r="C9">
            <v>1870.71</v>
          </cell>
          <cell r="D9">
            <v>1674.85</v>
          </cell>
          <cell r="E9">
            <v>1947.62</v>
          </cell>
          <cell r="F9">
            <v>2014.54</v>
          </cell>
          <cell r="G9">
            <v>2198.6999999999998</v>
          </cell>
          <cell r="H9">
            <v>2309.15</v>
          </cell>
          <cell r="I9">
            <v>2241.66</v>
          </cell>
          <cell r="J9">
            <v>2121.16</v>
          </cell>
          <cell r="K9">
            <v>2158.2399999999998</v>
          </cell>
          <cell r="L9">
            <v>2348.9</v>
          </cell>
          <cell r="M9">
            <v>2147.58</v>
          </cell>
          <cell r="N9">
            <v>2306.6999999999998</v>
          </cell>
        </row>
        <row r="10">
          <cell r="B10" t="str">
            <v>APANECA</v>
          </cell>
          <cell r="C10">
            <v>94.08</v>
          </cell>
          <cell r="D10">
            <v>88.53</v>
          </cell>
          <cell r="E10">
            <v>108.72</v>
          </cell>
          <cell r="F10">
            <v>112.82</v>
          </cell>
          <cell r="G10">
            <v>120.74</v>
          </cell>
          <cell r="H10">
            <v>122.28</v>
          </cell>
          <cell r="I10">
            <v>128.28</v>
          </cell>
          <cell r="J10">
            <v>133.61000000000001</v>
          </cell>
          <cell r="K10">
            <v>134.66</v>
          </cell>
          <cell r="L10">
            <v>129.63</v>
          </cell>
          <cell r="M10">
            <v>117.46</v>
          </cell>
          <cell r="N10">
            <v>117.51</v>
          </cell>
        </row>
        <row r="11">
          <cell r="B11" t="str">
            <v>ARMENIA</v>
          </cell>
          <cell r="C11">
            <v>344.29</v>
          </cell>
          <cell r="D11">
            <v>296.45999999999998</v>
          </cell>
          <cell r="E11">
            <v>355.65</v>
          </cell>
          <cell r="F11">
            <v>415.77</v>
          </cell>
          <cell r="G11">
            <v>419.23</v>
          </cell>
          <cell r="H11">
            <v>443.91</v>
          </cell>
          <cell r="I11">
            <v>399.39</v>
          </cell>
          <cell r="J11">
            <v>418.96</v>
          </cell>
          <cell r="K11">
            <v>382.05</v>
          </cell>
          <cell r="L11">
            <v>417.56</v>
          </cell>
          <cell r="M11">
            <v>379.89</v>
          </cell>
          <cell r="N11">
            <v>413.08</v>
          </cell>
        </row>
        <row r="12">
          <cell r="B12" t="str">
            <v>ARMENIA (DESECHO ESPECIAL)</v>
          </cell>
          <cell r="C12">
            <v>0</v>
          </cell>
          <cell r="D12">
            <v>0</v>
          </cell>
          <cell r="E12">
            <v>2.54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12.02</v>
          </cell>
          <cell r="L12">
            <v>0</v>
          </cell>
          <cell r="M12">
            <v>0</v>
          </cell>
          <cell r="N12">
            <v>0</v>
          </cell>
        </row>
        <row r="13">
          <cell r="B13" t="str">
            <v>CALUCO</v>
          </cell>
          <cell r="C13">
            <v>53.03</v>
          </cell>
          <cell r="D13">
            <v>43.58</v>
          </cell>
          <cell r="E13">
            <v>57.68</v>
          </cell>
          <cell r="F13">
            <v>66.739999999999995</v>
          </cell>
          <cell r="G13">
            <v>56.1</v>
          </cell>
          <cell r="H13">
            <v>61.85</v>
          </cell>
          <cell r="I13">
            <v>57.93</v>
          </cell>
          <cell r="J13">
            <v>60.53</v>
          </cell>
          <cell r="K13">
            <v>55.75</v>
          </cell>
          <cell r="L13">
            <v>53.31</v>
          </cell>
          <cell r="M13">
            <v>50.8</v>
          </cell>
          <cell r="N13">
            <v>57.2</v>
          </cell>
        </row>
        <row r="14">
          <cell r="B14" t="str">
            <v>CHILTIUPAN</v>
          </cell>
          <cell r="C14">
            <v>47.53</v>
          </cell>
          <cell r="D14">
            <v>41.8</v>
          </cell>
          <cell r="E14">
            <v>55.3</v>
          </cell>
          <cell r="F14">
            <v>61.13</v>
          </cell>
          <cell r="G14">
            <v>54.2</v>
          </cell>
          <cell r="H14">
            <v>48.54</v>
          </cell>
          <cell r="I14">
            <v>49.46</v>
          </cell>
          <cell r="J14">
            <v>57.78</v>
          </cell>
          <cell r="K14">
            <v>47.22</v>
          </cell>
          <cell r="L14">
            <v>48</v>
          </cell>
          <cell r="M14">
            <v>49.24</v>
          </cell>
          <cell r="N14">
            <v>45.42</v>
          </cell>
        </row>
        <row r="15">
          <cell r="B15" t="str">
            <v>COLON</v>
          </cell>
          <cell r="C15">
            <v>1761.48</v>
          </cell>
          <cell r="D15">
            <v>1561.34</v>
          </cell>
          <cell r="E15">
            <v>1846.18</v>
          </cell>
          <cell r="F15">
            <v>2043.05</v>
          </cell>
          <cell r="G15">
            <v>2299.98</v>
          </cell>
          <cell r="H15">
            <v>2445.15</v>
          </cell>
          <cell r="I15">
            <v>2270.5300000000002</v>
          </cell>
          <cell r="J15">
            <v>2149.08</v>
          </cell>
          <cell r="K15">
            <v>2156.2600000000002</v>
          </cell>
          <cell r="L15">
            <v>2205.56</v>
          </cell>
          <cell r="M15">
            <v>2160.98</v>
          </cell>
          <cell r="N15">
            <v>2137.17</v>
          </cell>
        </row>
        <row r="16">
          <cell r="B16" t="str">
            <v>CUISNAHUAT</v>
          </cell>
          <cell r="C16">
            <v>32.6</v>
          </cell>
          <cell r="D16">
            <v>32.869999999999997</v>
          </cell>
          <cell r="E16">
            <v>41.7</v>
          </cell>
          <cell r="F16">
            <v>42.06</v>
          </cell>
          <cell r="G16">
            <v>44.75</v>
          </cell>
          <cell r="H16">
            <v>41.22</v>
          </cell>
          <cell r="I16">
            <v>43.13</v>
          </cell>
          <cell r="J16">
            <v>49.99</v>
          </cell>
          <cell r="K16">
            <v>37.39</v>
          </cell>
          <cell r="L16">
            <v>45.79</v>
          </cell>
          <cell r="M16">
            <v>44.2</v>
          </cell>
          <cell r="N16">
            <v>42.3</v>
          </cell>
        </row>
        <row r="17">
          <cell r="B17" t="str">
            <v>GUAYMANGO</v>
          </cell>
          <cell r="C17">
            <v>31.17</v>
          </cell>
          <cell r="D17">
            <v>27.79</v>
          </cell>
          <cell r="E17">
            <v>37.86</v>
          </cell>
          <cell r="F17">
            <v>32.270000000000003</v>
          </cell>
          <cell r="G17">
            <v>32.020000000000003</v>
          </cell>
          <cell r="H17">
            <v>35.71</v>
          </cell>
          <cell r="I17">
            <v>35.72</v>
          </cell>
          <cell r="J17">
            <v>37.840000000000003</v>
          </cell>
          <cell r="K17">
            <v>34.71</v>
          </cell>
          <cell r="L17">
            <v>34.96</v>
          </cell>
          <cell r="M17">
            <v>34.909999999999997</v>
          </cell>
          <cell r="N17">
            <v>33.020000000000003</v>
          </cell>
        </row>
        <row r="18">
          <cell r="B18" t="str">
            <v>IZALCO</v>
          </cell>
          <cell r="C18">
            <v>477.67</v>
          </cell>
          <cell r="D18">
            <v>418.92</v>
          </cell>
          <cell r="E18">
            <v>553.54</v>
          </cell>
          <cell r="F18">
            <v>549.41999999999996</v>
          </cell>
          <cell r="G18">
            <v>571.26</v>
          </cell>
          <cell r="H18">
            <v>598.44000000000005</v>
          </cell>
          <cell r="I18">
            <v>575.6</v>
          </cell>
          <cell r="J18">
            <v>557.74</v>
          </cell>
          <cell r="K18">
            <v>514.79999999999995</v>
          </cell>
          <cell r="L18">
            <v>543.01</v>
          </cell>
          <cell r="M18">
            <v>514.48</v>
          </cell>
          <cell r="N18">
            <v>444.55</v>
          </cell>
        </row>
        <row r="19">
          <cell r="B19" t="str">
            <v>JAYAQUE</v>
          </cell>
          <cell r="C19">
            <v>92.17</v>
          </cell>
          <cell r="D19">
            <v>77.900000000000006</v>
          </cell>
          <cell r="E19">
            <v>89.53</v>
          </cell>
          <cell r="F19">
            <v>109.49</v>
          </cell>
          <cell r="G19">
            <v>119.1</v>
          </cell>
          <cell r="H19">
            <v>123.01</v>
          </cell>
          <cell r="I19">
            <v>126.41</v>
          </cell>
          <cell r="J19">
            <v>116.58</v>
          </cell>
          <cell r="K19">
            <v>109.72</v>
          </cell>
          <cell r="L19">
            <v>123.36</v>
          </cell>
          <cell r="M19">
            <v>104.49</v>
          </cell>
          <cell r="N19">
            <v>107.31</v>
          </cell>
        </row>
        <row r="20">
          <cell r="B20" t="str">
            <v>JUAYUA</v>
          </cell>
          <cell r="C20">
            <v>274.49</v>
          </cell>
          <cell r="D20">
            <v>223.65</v>
          </cell>
          <cell r="E20">
            <v>272.23</v>
          </cell>
          <cell r="F20">
            <v>305.51</v>
          </cell>
          <cell r="G20">
            <v>322.20999999999998</v>
          </cell>
          <cell r="H20">
            <v>349.33</v>
          </cell>
          <cell r="I20">
            <v>345.85</v>
          </cell>
          <cell r="J20">
            <v>385.69</v>
          </cell>
          <cell r="K20">
            <v>340.48</v>
          </cell>
          <cell r="L20">
            <v>321.47000000000003</v>
          </cell>
          <cell r="M20">
            <v>298.45999999999998</v>
          </cell>
          <cell r="N20">
            <v>309.24</v>
          </cell>
        </row>
        <row r="21">
          <cell r="B21" t="str">
            <v>JUJUTLA</v>
          </cell>
          <cell r="C21">
            <v>66.78</v>
          </cell>
          <cell r="D21">
            <v>59.77</v>
          </cell>
          <cell r="E21">
            <v>76.319999999999993</v>
          </cell>
          <cell r="F21">
            <v>93.59</v>
          </cell>
          <cell r="G21">
            <v>83.7</v>
          </cell>
          <cell r="H21">
            <v>77.28</v>
          </cell>
          <cell r="I21">
            <v>85.24</v>
          </cell>
          <cell r="J21">
            <v>97.8</v>
          </cell>
          <cell r="K21">
            <v>80.900000000000006</v>
          </cell>
          <cell r="L21">
            <v>86.64</v>
          </cell>
          <cell r="M21">
            <v>80.09</v>
          </cell>
          <cell r="N21">
            <v>65.819999999999993</v>
          </cell>
        </row>
        <row r="22">
          <cell r="B22" t="str">
            <v>NAHUIZALCO</v>
          </cell>
          <cell r="C22">
            <v>255.59</v>
          </cell>
          <cell r="D22">
            <v>217.4</v>
          </cell>
          <cell r="E22">
            <v>286.89999999999998</v>
          </cell>
          <cell r="F22">
            <v>322.51</v>
          </cell>
          <cell r="G22">
            <v>327.13</v>
          </cell>
          <cell r="H22">
            <v>323.76</v>
          </cell>
          <cell r="I22">
            <v>313.10000000000002</v>
          </cell>
          <cell r="J22">
            <v>331.73</v>
          </cell>
          <cell r="K22">
            <v>293.92</v>
          </cell>
          <cell r="L22">
            <v>312.82</v>
          </cell>
          <cell r="M22">
            <v>313.11</v>
          </cell>
          <cell r="N22">
            <v>316.29000000000002</v>
          </cell>
        </row>
        <row r="23">
          <cell r="B23" t="str">
            <v>NAHULINGO</v>
          </cell>
          <cell r="C23">
            <v>79.989999999999995</v>
          </cell>
          <cell r="D23">
            <v>70.37</v>
          </cell>
          <cell r="E23">
            <v>94.62</v>
          </cell>
          <cell r="F23">
            <v>98.84</v>
          </cell>
          <cell r="G23">
            <v>89.28</v>
          </cell>
          <cell r="H23">
            <v>94.37</v>
          </cell>
          <cell r="I23">
            <v>95.55</v>
          </cell>
          <cell r="J23">
            <v>101.42</v>
          </cell>
          <cell r="K23">
            <v>89.07</v>
          </cell>
          <cell r="L23">
            <v>99.05</v>
          </cell>
          <cell r="M23">
            <v>95.33</v>
          </cell>
          <cell r="N23">
            <v>89.44</v>
          </cell>
        </row>
        <row r="24">
          <cell r="B24" t="str">
            <v>SACACOYO</v>
          </cell>
          <cell r="C24">
            <v>209.13</v>
          </cell>
          <cell r="D24">
            <v>184.42</v>
          </cell>
          <cell r="E24">
            <v>214.69</v>
          </cell>
          <cell r="F24">
            <v>252.76</v>
          </cell>
          <cell r="G24">
            <v>278.08</v>
          </cell>
          <cell r="H24">
            <v>288.89</v>
          </cell>
          <cell r="I24">
            <v>263.32</v>
          </cell>
          <cell r="J24">
            <v>260.3</v>
          </cell>
          <cell r="K24">
            <v>255.08</v>
          </cell>
          <cell r="L24">
            <v>264.10000000000002</v>
          </cell>
          <cell r="M24">
            <v>249.22</v>
          </cell>
          <cell r="N24">
            <v>248.62</v>
          </cell>
        </row>
        <row r="25">
          <cell r="B25" t="str">
            <v>SALCOATITAN</v>
          </cell>
          <cell r="C25">
            <v>57.59</v>
          </cell>
          <cell r="D25">
            <v>50.14</v>
          </cell>
          <cell r="E25">
            <v>62.23</v>
          </cell>
          <cell r="F25">
            <v>71.98</v>
          </cell>
          <cell r="G25">
            <v>76.41</v>
          </cell>
          <cell r="H25">
            <v>90.82</v>
          </cell>
          <cell r="I25">
            <v>85.25</v>
          </cell>
          <cell r="J25">
            <v>93.58</v>
          </cell>
          <cell r="K25">
            <v>79.53</v>
          </cell>
          <cell r="L25">
            <v>71.94</v>
          </cell>
          <cell r="M25">
            <v>73.36</v>
          </cell>
          <cell r="N25">
            <v>73.959999999999994</v>
          </cell>
        </row>
        <row r="26">
          <cell r="B26" t="str">
            <v>SAN ANTONIO DEL MONTE</v>
          </cell>
          <cell r="C26">
            <v>256.10000000000002</v>
          </cell>
          <cell r="D26">
            <v>224.11</v>
          </cell>
          <cell r="E26">
            <v>288.63</v>
          </cell>
          <cell r="F26">
            <v>299.68</v>
          </cell>
          <cell r="G26">
            <v>333.21</v>
          </cell>
          <cell r="H26">
            <v>329.68</v>
          </cell>
          <cell r="I26">
            <v>292.86</v>
          </cell>
          <cell r="J26">
            <v>332.89</v>
          </cell>
          <cell r="K26">
            <v>293.41000000000003</v>
          </cell>
          <cell r="L26">
            <v>315.2</v>
          </cell>
          <cell r="M26">
            <v>294.25</v>
          </cell>
          <cell r="N26">
            <v>301.87</v>
          </cell>
        </row>
        <row r="27">
          <cell r="B27" t="str">
            <v>SAN JUAN OPICO</v>
          </cell>
          <cell r="C27">
            <v>466.59</v>
          </cell>
          <cell r="D27">
            <v>422.64</v>
          </cell>
          <cell r="E27">
            <v>498.37</v>
          </cell>
          <cell r="F27">
            <v>557.21</v>
          </cell>
          <cell r="G27">
            <v>610.55999999999995</v>
          </cell>
          <cell r="H27">
            <v>580.04</v>
          </cell>
          <cell r="I27">
            <v>576.04999999999995</v>
          </cell>
          <cell r="J27">
            <v>547.41</v>
          </cell>
          <cell r="K27">
            <v>569.21</v>
          </cell>
          <cell r="L27">
            <v>621.13</v>
          </cell>
          <cell r="M27">
            <v>551.52</v>
          </cell>
          <cell r="N27">
            <v>628.15</v>
          </cell>
        </row>
        <row r="28">
          <cell r="B28" t="str">
            <v>SAN JULIAN</v>
          </cell>
          <cell r="C28">
            <v>118.74</v>
          </cell>
          <cell r="D28">
            <v>102.89</v>
          </cell>
          <cell r="E28">
            <v>95.32</v>
          </cell>
          <cell r="F28">
            <v>124.58</v>
          </cell>
          <cell r="G28">
            <v>133.34</v>
          </cell>
          <cell r="H28">
            <v>151.41999999999999</v>
          </cell>
          <cell r="I28">
            <v>155.46</v>
          </cell>
          <cell r="J28">
            <v>143.83000000000001</v>
          </cell>
          <cell r="K28">
            <v>151.38999999999999</v>
          </cell>
          <cell r="L28">
            <v>7.87</v>
          </cell>
          <cell r="M28">
            <v>27.57</v>
          </cell>
          <cell r="N28">
            <v>55.22</v>
          </cell>
        </row>
        <row r="29">
          <cell r="B29" t="str">
            <v>SAN PEDRO PUXTLA</v>
          </cell>
          <cell r="C29">
            <v>12.28</v>
          </cell>
          <cell r="D29">
            <v>13.79</v>
          </cell>
          <cell r="E29">
            <v>5.96</v>
          </cell>
          <cell r="F29">
            <v>9.9700000000000006</v>
          </cell>
          <cell r="G29">
            <v>12.51</v>
          </cell>
          <cell r="H29">
            <v>14.59</v>
          </cell>
          <cell r="I29">
            <v>8.98</v>
          </cell>
          <cell r="J29">
            <v>7.38</v>
          </cell>
          <cell r="K29">
            <v>11.23</v>
          </cell>
          <cell r="L29">
            <v>21.68</v>
          </cell>
          <cell r="M29">
            <v>16.05</v>
          </cell>
          <cell r="N29">
            <v>9.32</v>
          </cell>
        </row>
        <row r="30">
          <cell r="B30" t="str">
            <v>SANTA CATARINA MASAHUAT</v>
          </cell>
          <cell r="C30">
            <v>75.930000000000007</v>
          </cell>
          <cell r="D30">
            <v>64.56</v>
          </cell>
          <cell r="E30">
            <v>83.48</v>
          </cell>
          <cell r="F30">
            <v>92.89</v>
          </cell>
          <cell r="G30">
            <v>102.24</v>
          </cell>
          <cell r="H30">
            <v>101.92</v>
          </cell>
          <cell r="I30">
            <v>105.72</v>
          </cell>
          <cell r="J30">
            <v>119.84</v>
          </cell>
          <cell r="K30">
            <v>88.02</v>
          </cell>
          <cell r="L30">
            <v>94.38</v>
          </cell>
          <cell r="M30">
            <v>111.29</v>
          </cell>
          <cell r="N30">
            <v>102.03</v>
          </cell>
        </row>
        <row r="31">
          <cell r="B31" t="str">
            <v>SANTO DOMINGO (DESECHO ESPECIAL)</v>
          </cell>
          <cell r="C31">
            <v>0</v>
          </cell>
          <cell r="D31">
            <v>0</v>
          </cell>
          <cell r="E31">
            <v>9.6999999999999993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SANTO DOMINGO DE GUZMAN</v>
          </cell>
          <cell r="C32">
            <v>0</v>
          </cell>
          <cell r="D32">
            <v>5.08</v>
          </cell>
          <cell r="E32">
            <v>0</v>
          </cell>
          <cell r="F32">
            <v>0</v>
          </cell>
          <cell r="G32">
            <v>20.07</v>
          </cell>
          <cell r="H32">
            <v>37.75</v>
          </cell>
          <cell r="I32">
            <v>24.76</v>
          </cell>
          <cell r="J32">
            <v>34.68</v>
          </cell>
          <cell r="K32">
            <v>33.19</v>
          </cell>
          <cell r="L32">
            <v>31.73</v>
          </cell>
          <cell r="M32">
            <v>58.95</v>
          </cell>
          <cell r="N32">
            <v>48.96</v>
          </cell>
        </row>
        <row r="33">
          <cell r="B33" t="str">
            <v>SONSONATE</v>
          </cell>
          <cell r="C33">
            <v>1478.28</v>
          </cell>
          <cell r="D33">
            <v>1286.48</v>
          </cell>
          <cell r="E33">
            <v>1586.86</v>
          </cell>
          <cell r="F33">
            <v>1630.33</v>
          </cell>
          <cell r="G33">
            <v>1733.88</v>
          </cell>
          <cell r="H33">
            <v>1760.41</v>
          </cell>
          <cell r="I33">
            <v>1691.56</v>
          </cell>
          <cell r="J33">
            <v>1663.39</v>
          </cell>
          <cell r="K33">
            <v>1634.16</v>
          </cell>
          <cell r="L33">
            <v>1793.09</v>
          </cell>
          <cell r="M33">
            <v>1610.97</v>
          </cell>
          <cell r="N33">
            <v>1634.34</v>
          </cell>
        </row>
        <row r="34">
          <cell r="B34" t="str">
            <v>SONZACATE</v>
          </cell>
          <cell r="C34">
            <v>416.8</v>
          </cell>
          <cell r="D34">
            <v>376.25</v>
          </cell>
          <cell r="E34">
            <v>465.34</v>
          </cell>
          <cell r="F34">
            <v>484.19</v>
          </cell>
          <cell r="G34">
            <v>529.16999999999996</v>
          </cell>
          <cell r="H34">
            <v>544</v>
          </cell>
          <cell r="I34">
            <v>522.38</v>
          </cell>
          <cell r="J34">
            <v>516.84</v>
          </cell>
          <cell r="K34">
            <v>521.01</v>
          </cell>
          <cell r="L34">
            <v>536.16999999999996</v>
          </cell>
          <cell r="M34">
            <v>512.39</v>
          </cell>
          <cell r="N34">
            <v>510.69</v>
          </cell>
        </row>
        <row r="35">
          <cell r="B35" t="str">
            <v>TACUBA</v>
          </cell>
          <cell r="C35">
            <v>57.46</v>
          </cell>
          <cell r="D35">
            <v>47.46</v>
          </cell>
          <cell r="E35">
            <v>53.03</v>
          </cell>
          <cell r="F35">
            <v>58.82</v>
          </cell>
          <cell r="G35">
            <v>62.79</v>
          </cell>
          <cell r="H35">
            <v>65.510000000000005</v>
          </cell>
          <cell r="I35">
            <v>68.27</v>
          </cell>
          <cell r="J35">
            <v>68.040000000000006</v>
          </cell>
          <cell r="K35">
            <v>57.42</v>
          </cell>
          <cell r="L35">
            <v>57.37</v>
          </cell>
          <cell r="M35">
            <v>61.28</v>
          </cell>
          <cell r="N35">
            <v>58.63</v>
          </cell>
        </row>
        <row r="36">
          <cell r="B36" t="str">
            <v>TEOTEPEQUE</v>
          </cell>
          <cell r="C36">
            <v>36.28</v>
          </cell>
          <cell r="D36">
            <v>32.53</v>
          </cell>
          <cell r="E36">
            <v>40.299999999999997</v>
          </cell>
          <cell r="F36">
            <v>38.08</v>
          </cell>
          <cell r="G36">
            <v>42.53</v>
          </cell>
          <cell r="H36">
            <v>40.299999999999997</v>
          </cell>
          <cell r="I36">
            <v>44.43</v>
          </cell>
          <cell r="J36">
            <v>47.59</v>
          </cell>
          <cell r="K36">
            <v>38.53</v>
          </cell>
          <cell r="L36">
            <v>37.17</v>
          </cell>
          <cell r="M36">
            <v>48.87</v>
          </cell>
          <cell r="N36">
            <v>39.22</v>
          </cell>
        </row>
        <row r="37">
          <cell r="B37" t="str">
            <v>TEPECOYO</v>
          </cell>
          <cell r="C37">
            <v>80.239999999999995</v>
          </cell>
          <cell r="D37">
            <v>70.290000000000006</v>
          </cell>
          <cell r="E37">
            <v>80.260000000000005</v>
          </cell>
          <cell r="F37">
            <v>97.1</v>
          </cell>
          <cell r="G37">
            <v>110.35</v>
          </cell>
          <cell r="H37">
            <v>107.61</v>
          </cell>
          <cell r="I37">
            <v>106.27</v>
          </cell>
          <cell r="J37">
            <v>106.01</v>
          </cell>
          <cell r="K37">
            <v>88.8</v>
          </cell>
          <cell r="L37">
            <v>94.52</v>
          </cell>
          <cell r="M37">
            <v>95.76</v>
          </cell>
          <cell r="N37">
            <v>91.76</v>
          </cell>
        </row>
      </sheetData>
      <sheetData sheetId="6">
        <row r="6">
          <cell r="B6" t="str">
            <v>Turin</v>
          </cell>
          <cell r="C6">
            <v>46.81</v>
          </cell>
          <cell r="D6">
            <v>39.54</v>
          </cell>
          <cell r="E6">
            <v>53.21</v>
          </cell>
          <cell r="F6">
            <v>44.68</v>
          </cell>
          <cell r="G6">
            <v>60.84</v>
          </cell>
          <cell r="H6">
            <v>60.37</v>
          </cell>
          <cell r="I6">
            <v>61.39</v>
          </cell>
          <cell r="J6">
            <v>57.43</v>
          </cell>
          <cell r="K6">
            <v>59.53</v>
          </cell>
          <cell r="L6">
            <v>63.29</v>
          </cell>
          <cell r="M6">
            <v>57.17</v>
          </cell>
          <cell r="N6">
            <v>59.06</v>
          </cell>
        </row>
        <row r="7">
          <cell r="B7" t="str">
            <v>Ahuachapan</v>
          </cell>
          <cell r="C7">
            <v>151.19999999999999</v>
          </cell>
          <cell r="D7">
            <v>189.34</v>
          </cell>
          <cell r="E7">
            <v>399.53</v>
          </cell>
          <cell r="F7">
            <v>441.75</v>
          </cell>
          <cell r="G7">
            <v>540.87</v>
          </cell>
          <cell r="H7">
            <v>1345.09</v>
          </cell>
          <cell r="I7">
            <v>1027.02</v>
          </cell>
          <cell r="J7">
            <v>1074.78</v>
          </cell>
          <cell r="K7">
            <v>1073.33</v>
          </cell>
          <cell r="L7">
            <v>1117.55</v>
          </cell>
          <cell r="M7">
            <v>921.16</v>
          </cell>
          <cell r="N7">
            <v>902.05</v>
          </cell>
        </row>
        <row r="8">
          <cell r="B8" t="str">
            <v>Santiago de la Frontera</v>
          </cell>
          <cell r="C8">
            <v>18.670000000000002</v>
          </cell>
          <cell r="D8">
            <v>17.559999999999999</v>
          </cell>
          <cell r="E8">
            <v>19.579999999999998</v>
          </cell>
          <cell r="F8">
            <v>17.350000000000001</v>
          </cell>
          <cell r="G8">
            <v>19.64</v>
          </cell>
          <cell r="H8">
            <v>18.14</v>
          </cell>
          <cell r="I8">
            <v>25.86</v>
          </cell>
          <cell r="J8">
            <v>21.71</v>
          </cell>
          <cell r="K8">
            <v>17.04</v>
          </cell>
          <cell r="L8">
            <v>21.69</v>
          </cell>
          <cell r="M8">
            <v>21.34</v>
          </cell>
          <cell r="N8">
            <v>17.989999999999998</v>
          </cell>
        </row>
        <row r="9">
          <cell r="B9" t="str">
            <v>Ciudad Delgado</v>
          </cell>
          <cell r="C9">
            <v>1276.81</v>
          </cell>
          <cell r="D9">
            <v>1105.82</v>
          </cell>
          <cell r="E9">
            <v>1281.94</v>
          </cell>
          <cell r="F9">
            <v>1411.73</v>
          </cell>
          <cell r="G9">
            <v>1430.2</v>
          </cell>
          <cell r="H9">
            <v>1425.67</v>
          </cell>
          <cell r="I9">
            <v>1381.82</v>
          </cell>
          <cell r="J9">
            <v>1354.18</v>
          </cell>
          <cell r="K9">
            <v>1342.75</v>
          </cell>
          <cell r="L9">
            <v>1356.03</v>
          </cell>
          <cell r="M9">
            <v>1282.58</v>
          </cell>
          <cell r="N9">
            <v>1356.83</v>
          </cell>
        </row>
        <row r="10">
          <cell r="B10" t="str">
            <v>San Salvador</v>
          </cell>
          <cell r="C10">
            <v>14880.45</v>
          </cell>
          <cell r="D10">
            <v>13409.43</v>
          </cell>
          <cell r="E10">
            <v>15200.36</v>
          </cell>
          <cell r="F10">
            <v>15505.86</v>
          </cell>
          <cell r="G10">
            <v>16621.54</v>
          </cell>
          <cell r="H10">
            <v>16865.41</v>
          </cell>
          <cell r="I10">
            <v>16926.009999999998</v>
          </cell>
          <cell r="J10">
            <v>15816.57</v>
          </cell>
          <cell r="K10">
            <v>16472.71</v>
          </cell>
          <cell r="L10">
            <v>17328.46</v>
          </cell>
          <cell r="M10">
            <v>15995.42</v>
          </cell>
          <cell r="N10">
            <v>16802.54</v>
          </cell>
        </row>
        <row r="11">
          <cell r="B11" t="str">
            <v>Soyapango</v>
          </cell>
          <cell r="C11">
            <v>4626.24</v>
          </cell>
          <cell r="D11">
            <v>3993.89</v>
          </cell>
          <cell r="E11">
            <v>4593.34</v>
          </cell>
          <cell r="F11">
            <v>4757.7299999999996</v>
          </cell>
          <cell r="G11">
            <v>5120.7299999999996</v>
          </cell>
          <cell r="H11">
            <v>5109.66</v>
          </cell>
          <cell r="I11">
            <v>5064.41</v>
          </cell>
          <cell r="J11">
            <v>4990.2700000000004</v>
          </cell>
          <cell r="K11">
            <v>4970.87</v>
          </cell>
          <cell r="L11">
            <v>5178.01</v>
          </cell>
          <cell r="M11">
            <v>4904.6899999999996</v>
          </cell>
          <cell r="N11">
            <v>5053.62</v>
          </cell>
        </row>
        <row r="12">
          <cell r="B12" t="str">
            <v>Cuscatancingo</v>
          </cell>
          <cell r="C12">
            <v>1013.1</v>
          </cell>
          <cell r="D12">
            <v>879.07</v>
          </cell>
          <cell r="E12">
            <v>1051.17</v>
          </cell>
          <cell r="F12">
            <v>1146.67</v>
          </cell>
          <cell r="G12">
            <v>1108.6400000000001</v>
          </cell>
          <cell r="H12">
            <v>1135.69</v>
          </cell>
          <cell r="I12">
            <v>1099.97</v>
          </cell>
          <cell r="J12">
            <v>1061.49</v>
          </cell>
          <cell r="K12">
            <v>1069.51</v>
          </cell>
          <cell r="L12">
            <v>1097.52</v>
          </cell>
          <cell r="M12">
            <v>1024.31</v>
          </cell>
          <cell r="N12">
            <v>1044.03</v>
          </cell>
        </row>
        <row r="13">
          <cell r="B13" t="str">
            <v>Apopa</v>
          </cell>
          <cell r="C13">
            <v>2083.54</v>
          </cell>
          <cell r="D13">
            <v>1808.49</v>
          </cell>
          <cell r="E13">
            <v>2111.9</v>
          </cell>
          <cell r="F13">
            <v>2326.37</v>
          </cell>
          <cell r="G13">
            <v>2319.92</v>
          </cell>
          <cell r="H13">
            <v>2294.79</v>
          </cell>
          <cell r="I13">
            <v>2268.5500000000002</v>
          </cell>
          <cell r="J13">
            <v>2225.54</v>
          </cell>
          <cell r="K13">
            <v>2149.15</v>
          </cell>
          <cell r="L13">
            <v>2222.44</v>
          </cell>
          <cell r="M13">
            <v>2112.2399999999998</v>
          </cell>
          <cell r="N13">
            <v>2145.69</v>
          </cell>
        </row>
        <row r="14">
          <cell r="B14" t="str">
            <v>Ayutuxtepeque</v>
          </cell>
          <cell r="C14">
            <v>538.04999999999995</v>
          </cell>
          <cell r="D14">
            <v>476.05</v>
          </cell>
          <cell r="E14">
            <v>533.98</v>
          </cell>
          <cell r="F14">
            <v>572.70000000000005</v>
          </cell>
          <cell r="G14">
            <v>610.97</v>
          </cell>
          <cell r="H14">
            <v>592.58000000000004</v>
          </cell>
          <cell r="I14">
            <v>564.66999999999996</v>
          </cell>
          <cell r="J14">
            <v>566.54</v>
          </cell>
          <cell r="K14">
            <v>667.28</v>
          </cell>
          <cell r="L14">
            <v>616.29999999999995</v>
          </cell>
          <cell r="M14">
            <v>528.5</v>
          </cell>
          <cell r="N14">
            <v>547.69000000000005</v>
          </cell>
        </row>
        <row r="15">
          <cell r="B15" t="str">
            <v>El Paisnal</v>
          </cell>
          <cell r="C15">
            <v>62.36</v>
          </cell>
          <cell r="D15">
            <v>51.58</v>
          </cell>
          <cell r="E15">
            <v>63.83</v>
          </cell>
          <cell r="F15">
            <v>74.45</v>
          </cell>
          <cell r="G15">
            <v>72.540000000000006</v>
          </cell>
          <cell r="H15">
            <v>80.819999999999993</v>
          </cell>
          <cell r="I15">
            <v>74.260000000000005</v>
          </cell>
          <cell r="J15">
            <v>74.97</v>
          </cell>
          <cell r="K15">
            <v>69.430000000000007</v>
          </cell>
          <cell r="L15">
            <v>85.21</v>
          </cell>
          <cell r="M15">
            <v>79.56</v>
          </cell>
          <cell r="N15">
            <v>64.790000000000006</v>
          </cell>
        </row>
        <row r="16">
          <cell r="B16" t="str">
            <v>Guazapa</v>
          </cell>
          <cell r="C16">
            <v>118.71</v>
          </cell>
          <cell r="D16">
            <v>106.15</v>
          </cell>
          <cell r="E16">
            <v>127.11</v>
          </cell>
          <cell r="F16">
            <v>138.77000000000001</v>
          </cell>
          <cell r="G16">
            <v>142.07</v>
          </cell>
          <cell r="H16">
            <v>137.06</v>
          </cell>
          <cell r="I16">
            <v>129.02000000000001</v>
          </cell>
          <cell r="J16">
            <v>125.5</v>
          </cell>
          <cell r="K16">
            <v>118.16</v>
          </cell>
          <cell r="L16">
            <v>134.01</v>
          </cell>
          <cell r="M16">
            <v>117.97</v>
          </cell>
          <cell r="N16">
            <v>120.34</v>
          </cell>
        </row>
        <row r="17">
          <cell r="B17" t="str">
            <v>Ilopango</v>
          </cell>
          <cell r="C17">
            <v>1972.11</v>
          </cell>
          <cell r="D17">
            <v>1787.17</v>
          </cell>
          <cell r="E17">
            <v>2021.91</v>
          </cell>
          <cell r="F17">
            <v>2074.5500000000002</v>
          </cell>
          <cell r="G17">
            <v>2142.39</v>
          </cell>
          <cell r="H17">
            <v>2185.6799999999998</v>
          </cell>
          <cell r="I17">
            <v>2147.3200000000002</v>
          </cell>
          <cell r="J17">
            <v>2138.2399999999998</v>
          </cell>
          <cell r="K17">
            <v>2105.52</v>
          </cell>
          <cell r="L17">
            <v>2233.9899999999998</v>
          </cell>
          <cell r="M17">
            <v>1931.83</v>
          </cell>
          <cell r="N17">
            <v>2133.9899999999998</v>
          </cell>
        </row>
        <row r="18">
          <cell r="B18" t="str">
            <v>Mejicanos</v>
          </cell>
          <cell r="C18">
            <v>2513.36</v>
          </cell>
          <cell r="D18">
            <v>1914.51</v>
          </cell>
          <cell r="E18">
            <v>2433.6</v>
          </cell>
          <cell r="F18">
            <v>2493.67</v>
          </cell>
          <cell r="G18">
            <v>2922.27</v>
          </cell>
          <cell r="H18">
            <v>2880.34</v>
          </cell>
          <cell r="I18">
            <v>2828.17</v>
          </cell>
          <cell r="J18">
            <v>2662.07</v>
          </cell>
          <cell r="K18">
            <v>2771.7</v>
          </cell>
          <cell r="L18">
            <v>2852.95</v>
          </cell>
          <cell r="M18">
            <v>2654.46</v>
          </cell>
          <cell r="N18">
            <v>2770.48</v>
          </cell>
        </row>
        <row r="19">
          <cell r="B19" t="str">
            <v>Nejapa</v>
          </cell>
          <cell r="C19">
            <v>345.53</v>
          </cell>
          <cell r="D19">
            <v>301.49</v>
          </cell>
          <cell r="E19">
            <v>362.65</v>
          </cell>
          <cell r="F19">
            <v>403.33</v>
          </cell>
          <cell r="G19">
            <v>430.62</v>
          </cell>
          <cell r="H19">
            <v>432.98</v>
          </cell>
          <cell r="I19">
            <v>415.42</v>
          </cell>
          <cell r="J19">
            <v>396.52</v>
          </cell>
          <cell r="K19">
            <v>376.51</v>
          </cell>
          <cell r="L19">
            <v>403.53</v>
          </cell>
          <cell r="M19">
            <v>370.79</v>
          </cell>
          <cell r="N19">
            <v>370.41</v>
          </cell>
        </row>
        <row r="20">
          <cell r="B20" t="str">
            <v xml:space="preserve">San Marcos </v>
          </cell>
          <cell r="C20">
            <v>985.21</v>
          </cell>
          <cell r="D20">
            <v>850.07</v>
          </cell>
          <cell r="E20">
            <v>1002.29</v>
          </cell>
          <cell r="F20">
            <v>995.16</v>
          </cell>
          <cell r="G20">
            <v>1164.32</v>
          </cell>
          <cell r="H20">
            <v>1193.5</v>
          </cell>
          <cell r="I20">
            <v>1165.1099999999999</v>
          </cell>
          <cell r="J20">
            <v>1137.4000000000001</v>
          </cell>
          <cell r="K20">
            <v>1109.18</v>
          </cell>
          <cell r="L20">
            <v>1226.03</v>
          </cell>
          <cell r="M20">
            <v>1100.8</v>
          </cell>
          <cell r="N20">
            <v>1194.28</v>
          </cell>
        </row>
        <row r="21">
          <cell r="B21" t="str">
            <v>San Martín</v>
          </cell>
          <cell r="C21">
            <v>1207</v>
          </cell>
          <cell r="D21">
            <v>1031.06</v>
          </cell>
          <cell r="E21">
            <v>1178.8800000000001</v>
          </cell>
          <cell r="F21">
            <v>1289.95</v>
          </cell>
          <cell r="G21">
            <v>1420.63</v>
          </cell>
          <cell r="H21">
            <v>1379.53</v>
          </cell>
          <cell r="I21">
            <v>1373.53</v>
          </cell>
          <cell r="J21">
            <v>1339.72</v>
          </cell>
          <cell r="K21">
            <v>1313.21</v>
          </cell>
          <cell r="L21">
            <v>1401.56</v>
          </cell>
          <cell r="M21">
            <v>1264.44</v>
          </cell>
          <cell r="N21">
            <v>1333.08</v>
          </cell>
        </row>
        <row r="22">
          <cell r="B22" t="str">
            <v>Tonacatepeque</v>
          </cell>
          <cell r="C22">
            <v>1013.48</v>
          </cell>
          <cell r="D22">
            <v>883.3</v>
          </cell>
          <cell r="E22">
            <v>1037.06</v>
          </cell>
          <cell r="F22">
            <v>1062.49</v>
          </cell>
          <cell r="G22">
            <v>1144.54</v>
          </cell>
          <cell r="H22">
            <v>1147.95</v>
          </cell>
          <cell r="I22">
            <v>1129.78</v>
          </cell>
          <cell r="J22">
            <v>1128.7</v>
          </cell>
          <cell r="K22">
            <v>1088.5</v>
          </cell>
          <cell r="L22">
            <v>1178.73</v>
          </cell>
          <cell r="M22">
            <v>1104.42</v>
          </cell>
          <cell r="N22">
            <v>1074.69</v>
          </cell>
        </row>
        <row r="23">
          <cell r="B23" t="str">
            <v>Aguilares</v>
          </cell>
          <cell r="C23">
            <v>385.14</v>
          </cell>
          <cell r="D23">
            <v>353.93</v>
          </cell>
          <cell r="E23">
            <v>390.1</v>
          </cell>
          <cell r="F23">
            <v>420.68</v>
          </cell>
          <cell r="G23">
            <v>447.09</v>
          </cell>
          <cell r="H23">
            <v>431.6</v>
          </cell>
          <cell r="I23">
            <v>432.97</v>
          </cell>
          <cell r="J23">
            <v>404.46</v>
          </cell>
          <cell r="K23">
            <v>447.38</v>
          </cell>
          <cell r="L23">
            <v>442.29</v>
          </cell>
          <cell r="M23">
            <v>408.83</v>
          </cell>
          <cell r="N23">
            <v>407.05</v>
          </cell>
        </row>
        <row r="24">
          <cell r="B24" t="str">
            <v>Santa Tecla</v>
          </cell>
          <cell r="C24">
            <v>3722.6</v>
          </cell>
          <cell r="D24">
            <v>3370.5</v>
          </cell>
          <cell r="E24">
            <v>3719.22</v>
          </cell>
          <cell r="F24">
            <v>3972.79</v>
          </cell>
          <cell r="G24">
            <v>4316.8500000000004</v>
          </cell>
          <cell r="H24">
            <v>4305.76</v>
          </cell>
          <cell r="I24">
            <v>4257.93</v>
          </cell>
          <cell r="J24">
            <v>4063.97</v>
          </cell>
          <cell r="K24">
            <v>4068.49</v>
          </cell>
          <cell r="L24">
            <v>4408.16</v>
          </cell>
          <cell r="M24">
            <v>4039.61</v>
          </cell>
          <cell r="N24">
            <v>4358.18</v>
          </cell>
        </row>
        <row r="25">
          <cell r="B25" t="str">
            <v>Quezaltepeque</v>
          </cell>
          <cell r="C25">
            <v>635.41999999999996</v>
          </cell>
          <cell r="D25">
            <v>541.25</v>
          </cell>
          <cell r="E25">
            <v>709.93</v>
          </cell>
          <cell r="F25">
            <v>751.22</v>
          </cell>
          <cell r="G25">
            <v>817.82</v>
          </cell>
          <cell r="H25">
            <v>813.49</v>
          </cell>
          <cell r="I25">
            <v>765.63</v>
          </cell>
          <cell r="J25">
            <v>719.39</v>
          </cell>
          <cell r="K25">
            <v>737.51</v>
          </cell>
          <cell r="L25">
            <v>765.67</v>
          </cell>
          <cell r="M25">
            <v>736.01</v>
          </cell>
          <cell r="N25">
            <v>748.56</v>
          </cell>
        </row>
        <row r="26">
          <cell r="B26" t="str">
            <v>Ciudad Arce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368.36</v>
          </cell>
          <cell r="K26">
            <v>350.18</v>
          </cell>
          <cell r="L26">
            <v>382.16</v>
          </cell>
          <cell r="M26">
            <v>328.53</v>
          </cell>
          <cell r="N26">
            <v>327.68</v>
          </cell>
        </row>
        <row r="27">
          <cell r="B27" t="str">
            <v>Huizucar</v>
          </cell>
          <cell r="C27">
            <v>25.99</v>
          </cell>
          <cell r="D27">
            <v>24.35</v>
          </cell>
          <cell r="E27">
            <v>16.05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San Matias</v>
          </cell>
          <cell r="C28">
            <v>24.1</v>
          </cell>
          <cell r="D28">
            <v>21.18</v>
          </cell>
          <cell r="E28">
            <v>29.6</v>
          </cell>
          <cell r="F28">
            <v>29.97</v>
          </cell>
          <cell r="G28">
            <v>30.52</v>
          </cell>
          <cell r="H28">
            <v>35.9</v>
          </cell>
          <cell r="I28">
            <v>28.77</v>
          </cell>
          <cell r="J28">
            <v>27.08</v>
          </cell>
          <cell r="K28">
            <v>31.6</v>
          </cell>
          <cell r="L28">
            <v>35.32</v>
          </cell>
          <cell r="M28">
            <v>29.67</v>
          </cell>
          <cell r="N28">
            <v>28.98</v>
          </cell>
        </row>
        <row r="29">
          <cell r="B29" t="str">
            <v>San Pablo Tacachico</v>
          </cell>
          <cell r="C29">
            <v>63.07</v>
          </cell>
          <cell r="D29">
            <v>47.58</v>
          </cell>
          <cell r="E29">
            <v>59.72</v>
          </cell>
          <cell r="F29">
            <v>117.65</v>
          </cell>
          <cell r="G29">
            <v>0</v>
          </cell>
          <cell r="H29">
            <v>214.17</v>
          </cell>
          <cell r="I29">
            <v>111.53</v>
          </cell>
          <cell r="J29">
            <v>80.88</v>
          </cell>
          <cell r="K29">
            <v>66.12</v>
          </cell>
          <cell r="L29">
            <v>167.92</v>
          </cell>
          <cell r="M29">
            <v>119.14</v>
          </cell>
          <cell r="N29">
            <v>117.73</v>
          </cell>
        </row>
        <row r="30">
          <cell r="B30" t="str">
            <v>Chalatenango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327.3</v>
          </cell>
          <cell r="I30">
            <v>481.84</v>
          </cell>
          <cell r="J30">
            <v>462.01</v>
          </cell>
          <cell r="K30">
            <v>456.32</v>
          </cell>
          <cell r="L30">
            <v>495.74</v>
          </cell>
          <cell r="M30">
            <v>478.05</v>
          </cell>
          <cell r="N30">
            <v>495.6</v>
          </cell>
        </row>
        <row r="31">
          <cell r="B31" t="str">
            <v>Citala</v>
          </cell>
          <cell r="C31">
            <v>35.880000000000003</v>
          </cell>
          <cell r="D31">
            <v>30.54</v>
          </cell>
          <cell r="E31">
            <v>35.85</v>
          </cell>
          <cell r="F31">
            <v>33.479999999999997</v>
          </cell>
          <cell r="G31">
            <v>38.659999999999997</v>
          </cell>
          <cell r="H31">
            <v>36.15</v>
          </cell>
          <cell r="I31">
            <v>35.340000000000003</v>
          </cell>
          <cell r="J31">
            <v>35.14</v>
          </cell>
          <cell r="K31">
            <v>33.54</v>
          </cell>
          <cell r="L31">
            <v>38.21</v>
          </cell>
          <cell r="M31">
            <v>38.020000000000003</v>
          </cell>
          <cell r="N31">
            <v>38.11</v>
          </cell>
        </row>
        <row r="32">
          <cell r="B32" t="str">
            <v>Nueva Concepción</v>
          </cell>
          <cell r="C32">
            <v>145.81</v>
          </cell>
          <cell r="D32">
            <v>174.78</v>
          </cell>
          <cell r="E32">
            <v>163.81</v>
          </cell>
          <cell r="F32">
            <v>173</v>
          </cell>
          <cell r="G32">
            <v>265.47000000000003</v>
          </cell>
          <cell r="H32">
            <v>253.76</v>
          </cell>
          <cell r="I32">
            <v>251.59</v>
          </cell>
          <cell r="J32">
            <v>254.04</v>
          </cell>
          <cell r="K32">
            <v>245.04</v>
          </cell>
          <cell r="L32">
            <v>227.06</v>
          </cell>
          <cell r="M32">
            <v>238.8</v>
          </cell>
          <cell r="N32">
            <v>261.08999999999997</v>
          </cell>
        </row>
        <row r="33">
          <cell r="B33" t="str">
            <v>La Palma</v>
          </cell>
          <cell r="C33">
            <v>74.209999999999994</v>
          </cell>
          <cell r="D33">
            <v>69.05</v>
          </cell>
          <cell r="E33">
            <v>76.81</v>
          </cell>
          <cell r="F33">
            <v>80.84</v>
          </cell>
          <cell r="G33">
            <v>84.72</v>
          </cell>
          <cell r="H33">
            <v>81.37</v>
          </cell>
          <cell r="I33">
            <v>85.32</v>
          </cell>
          <cell r="J33">
            <v>85.77</v>
          </cell>
          <cell r="K33">
            <v>87.24</v>
          </cell>
          <cell r="L33">
            <v>86.08</v>
          </cell>
          <cell r="M33">
            <v>87.05</v>
          </cell>
          <cell r="N33">
            <v>88.88</v>
          </cell>
        </row>
        <row r="34">
          <cell r="B34" t="str">
            <v>San Rafael</v>
          </cell>
          <cell r="C34">
            <v>35.08</v>
          </cell>
          <cell r="D34">
            <v>31.76</v>
          </cell>
          <cell r="E34">
            <v>40.06</v>
          </cell>
          <cell r="F34">
            <v>40.68</v>
          </cell>
          <cell r="G34">
            <v>41.5</v>
          </cell>
          <cell r="H34">
            <v>41.49</v>
          </cell>
          <cell r="I34">
            <v>43.22</v>
          </cell>
          <cell r="J34">
            <v>42.18</v>
          </cell>
          <cell r="K34">
            <v>43.27</v>
          </cell>
          <cell r="L34">
            <v>48.86</v>
          </cell>
          <cell r="M34">
            <v>45.25</v>
          </cell>
          <cell r="N34">
            <v>44.22</v>
          </cell>
        </row>
        <row r="35">
          <cell r="B35" t="str">
            <v>Concepción Quezaltepeque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183.63</v>
          </cell>
          <cell r="I35">
            <v>52.77</v>
          </cell>
          <cell r="J35">
            <v>53.09</v>
          </cell>
          <cell r="K35">
            <v>49.36</v>
          </cell>
          <cell r="L35">
            <v>53.48</v>
          </cell>
          <cell r="M35">
            <v>53.75</v>
          </cell>
          <cell r="N35">
            <v>54.05</v>
          </cell>
        </row>
        <row r="36">
          <cell r="B36" t="str">
            <v>San Antonio de la Cruz</v>
          </cell>
          <cell r="C36">
            <v>1.62</v>
          </cell>
          <cell r="D36">
            <v>1.37</v>
          </cell>
          <cell r="E36">
            <v>0</v>
          </cell>
          <cell r="F36">
            <v>1.53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Santa Rita</v>
          </cell>
          <cell r="C37">
            <v>32.43</v>
          </cell>
          <cell r="D37">
            <v>32.47</v>
          </cell>
          <cell r="E37">
            <v>35.770000000000003</v>
          </cell>
          <cell r="F37">
            <v>33.880000000000003</v>
          </cell>
          <cell r="G37">
            <v>37.450000000000003</v>
          </cell>
          <cell r="H37">
            <v>37.56</v>
          </cell>
          <cell r="I37">
            <v>40.89</v>
          </cell>
          <cell r="J37">
            <v>42.33</v>
          </cell>
          <cell r="K37">
            <v>37.72</v>
          </cell>
          <cell r="L37">
            <v>42.8</v>
          </cell>
          <cell r="M37">
            <v>45.33</v>
          </cell>
          <cell r="N37">
            <v>34.53</v>
          </cell>
        </row>
        <row r="38">
          <cell r="B38" t="str">
            <v>Dulce Nombre de Maria</v>
          </cell>
          <cell r="C38">
            <v>37.42</v>
          </cell>
          <cell r="D38">
            <v>32.869999999999997</v>
          </cell>
          <cell r="E38">
            <v>38.17</v>
          </cell>
          <cell r="F38">
            <v>38.06</v>
          </cell>
          <cell r="G38">
            <v>41.07</v>
          </cell>
          <cell r="H38">
            <v>40.54</v>
          </cell>
          <cell r="I38">
            <v>40.840000000000003</v>
          </cell>
          <cell r="J38">
            <v>40.92</v>
          </cell>
          <cell r="K38">
            <v>33.880000000000003</v>
          </cell>
          <cell r="L38">
            <v>39.61</v>
          </cell>
          <cell r="M38">
            <v>40.659999999999997</v>
          </cell>
          <cell r="N38">
            <v>37.1</v>
          </cell>
        </row>
        <row r="39">
          <cell r="B39" t="str">
            <v>San Ignacio</v>
          </cell>
          <cell r="C39">
            <v>27.71</v>
          </cell>
          <cell r="D39">
            <v>20.28</v>
          </cell>
          <cell r="E39">
            <v>31.93</v>
          </cell>
          <cell r="F39">
            <v>25.49</v>
          </cell>
          <cell r="G39">
            <v>42.08</v>
          </cell>
          <cell r="H39">
            <v>27.81</v>
          </cell>
          <cell r="I39">
            <v>39.29</v>
          </cell>
          <cell r="J39">
            <v>35.700000000000003</v>
          </cell>
          <cell r="K39">
            <v>35.35</v>
          </cell>
          <cell r="L39">
            <v>43.49</v>
          </cell>
          <cell r="M39">
            <v>35.880000000000003</v>
          </cell>
          <cell r="N39">
            <v>35.43</v>
          </cell>
        </row>
        <row r="40">
          <cell r="B40" t="str">
            <v>Comalapa</v>
          </cell>
          <cell r="C40">
            <v>21.29</v>
          </cell>
          <cell r="D40">
            <v>22.18</v>
          </cell>
          <cell r="E40">
            <v>24.48</v>
          </cell>
          <cell r="F40">
            <v>22.91</v>
          </cell>
          <cell r="G40">
            <v>22.58</v>
          </cell>
          <cell r="H40">
            <v>24.17</v>
          </cell>
          <cell r="I40">
            <v>22.13</v>
          </cell>
          <cell r="J40">
            <v>25.18</v>
          </cell>
          <cell r="K40">
            <v>21.27</v>
          </cell>
          <cell r="L40">
            <v>26.09</v>
          </cell>
          <cell r="M40">
            <v>20.79</v>
          </cell>
          <cell r="N40">
            <v>23.24</v>
          </cell>
        </row>
        <row r="41">
          <cell r="B41" t="str">
            <v>La Laguna</v>
          </cell>
          <cell r="C41">
            <v>11.36</v>
          </cell>
          <cell r="D41">
            <v>8.85</v>
          </cell>
          <cell r="E41">
            <v>13.54</v>
          </cell>
          <cell r="F41">
            <v>16.09</v>
          </cell>
          <cell r="G41">
            <v>13.82</v>
          </cell>
          <cell r="H41">
            <v>12.21</v>
          </cell>
          <cell r="I41">
            <v>18.78</v>
          </cell>
          <cell r="J41">
            <v>10.82</v>
          </cell>
          <cell r="K41">
            <v>13.61</v>
          </cell>
          <cell r="L41">
            <v>26.64</v>
          </cell>
          <cell r="M41">
            <v>20.04</v>
          </cell>
          <cell r="N41">
            <v>11.96</v>
          </cell>
        </row>
        <row r="42">
          <cell r="B42" t="str">
            <v>Ojos de Agua</v>
          </cell>
          <cell r="C42">
            <v>10.7</v>
          </cell>
          <cell r="D42">
            <v>9.91</v>
          </cell>
          <cell r="E42">
            <v>16.16</v>
          </cell>
          <cell r="F42">
            <v>11.2</v>
          </cell>
          <cell r="G42">
            <v>15.37</v>
          </cell>
          <cell r="H42">
            <v>13.07</v>
          </cell>
          <cell r="I42">
            <v>10.48</v>
          </cell>
          <cell r="J42">
            <v>16.600000000000001</v>
          </cell>
          <cell r="K42">
            <v>10.4</v>
          </cell>
          <cell r="L42">
            <v>12.99</v>
          </cell>
          <cell r="M42">
            <v>16.87</v>
          </cell>
          <cell r="N42">
            <v>9.5500000000000007</v>
          </cell>
        </row>
        <row r="43">
          <cell r="B43" t="str">
            <v>San Fernando</v>
          </cell>
          <cell r="C43">
            <v>3.26</v>
          </cell>
          <cell r="D43">
            <v>4.0999999999999996</v>
          </cell>
          <cell r="E43">
            <v>4.16</v>
          </cell>
          <cell r="F43">
            <v>4.46</v>
          </cell>
          <cell r="G43">
            <v>5.84</v>
          </cell>
          <cell r="H43">
            <v>7.26</v>
          </cell>
          <cell r="I43">
            <v>5.29</v>
          </cell>
          <cell r="J43">
            <v>4.05</v>
          </cell>
          <cell r="K43">
            <v>7.63</v>
          </cell>
          <cell r="L43">
            <v>5.85</v>
          </cell>
          <cell r="M43">
            <v>5.4</v>
          </cell>
          <cell r="N43">
            <v>3.44</v>
          </cell>
        </row>
        <row r="44">
          <cell r="B44" t="str">
            <v>San Francisco Chinameca</v>
          </cell>
          <cell r="C44">
            <v>23.6</v>
          </cell>
          <cell r="D44">
            <v>21.68</v>
          </cell>
          <cell r="E44">
            <v>25.22</v>
          </cell>
          <cell r="F44">
            <v>29.4</v>
          </cell>
          <cell r="G44">
            <v>26.33</v>
          </cell>
          <cell r="H44">
            <v>23.15</v>
          </cell>
          <cell r="I44">
            <v>22.78</v>
          </cell>
          <cell r="J44">
            <v>24.38</v>
          </cell>
          <cell r="K44">
            <v>25.59</v>
          </cell>
          <cell r="L44">
            <v>28.21</v>
          </cell>
          <cell r="M44">
            <v>23.17</v>
          </cell>
          <cell r="N44">
            <v>22.58</v>
          </cell>
        </row>
        <row r="45">
          <cell r="B45" t="str">
            <v>San Emigdio</v>
          </cell>
          <cell r="C45">
            <v>15.8</v>
          </cell>
          <cell r="D45">
            <v>14.55</v>
          </cell>
          <cell r="E45">
            <v>17.02</v>
          </cell>
          <cell r="F45">
            <v>17.89</v>
          </cell>
          <cell r="G45">
            <v>8.0399999999999991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B46" t="str">
            <v>San Juan Tepezontes</v>
          </cell>
          <cell r="C46">
            <v>15.32</v>
          </cell>
          <cell r="D46">
            <v>11.55</v>
          </cell>
          <cell r="E46">
            <v>13.23</v>
          </cell>
          <cell r="F46">
            <v>17.28</v>
          </cell>
          <cell r="G46">
            <v>6.25</v>
          </cell>
          <cell r="H46">
            <v>13.08</v>
          </cell>
          <cell r="I46">
            <v>15.38</v>
          </cell>
          <cell r="J46">
            <v>12.31</v>
          </cell>
          <cell r="K46">
            <v>12.4</v>
          </cell>
          <cell r="L46">
            <v>16.329999999999998</v>
          </cell>
          <cell r="M46">
            <v>13.04</v>
          </cell>
          <cell r="N46">
            <v>16.420000000000002</v>
          </cell>
        </row>
        <row r="47">
          <cell r="B47" t="str">
            <v>Santa María Ostuma</v>
          </cell>
          <cell r="C47">
            <v>6.09</v>
          </cell>
          <cell r="D47">
            <v>10.199999999999999</v>
          </cell>
          <cell r="E47">
            <v>8.26</v>
          </cell>
          <cell r="F47">
            <v>9.02</v>
          </cell>
          <cell r="G47">
            <v>8.0399999999999991</v>
          </cell>
          <cell r="H47">
            <v>14.91</v>
          </cell>
          <cell r="I47">
            <v>5.96</v>
          </cell>
          <cell r="J47">
            <v>7.99</v>
          </cell>
          <cell r="K47">
            <v>11.27</v>
          </cell>
          <cell r="L47">
            <v>7.82</v>
          </cell>
          <cell r="M47">
            <v>10.46</v>
          </cell>
          <cell r="N47">
            <v>9.98</v>
          </cell>
        </row>
        <row r="48">
          <cell r="B48" t="str">
            <v>Mercedes la Ceiba</v>
          </cell>
          <cell r="C48">
            <v>1.03</v>
          </cell>
          <cell r="D48">
            <v>1.18</v>
          </cell>
          <cell r="E48">
            <v>2.08</v>
          </cell>
          <cell r="F48">
            <v>2.61</v>
          </cell>
          <cell r="G48">
            <v>1.68</v>
          </cell>
          <cell r="H48">
            <v>1.67</v>
          </cell>
          <cell r="I48">
            <v>2.59</v>
          </cell>
          <cell r="J48">
            <v>0</v>
          </cell>
          <cell r="K48">
            <v>2.98</v>
          </cell>
          <cell r="L48">
            <v>1.47</v>
          </cell>
          <cell r="M48">
            <v>1.51</v>
          </cell>
          <cell r="N48">
            <v>1</v>
          </cell>
        </row>
        <row r="49">
          <cell r="B49" t="str">
            <v>Jerusalén</v>
          </cell>
          <cell r="C49">
            <v>3.54</v>
          </cell>
          <cell r="D49">
            <v>2.87</v>
          </cell>
          <cell r="E49">
            <v>2.78</v>
          </cell>
          <cell r="F49">
            <v>4.24</v>
          </cell>
          <cell r="G49">
            <v>3.56</v>
          </cell>
          <cell r="H49">
            <v>4.34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B50" t="str">
            <v>Cojutepeque</v>
          </cell>
          <cell r="C50">
            <v>859.06</v>
          </cell>
          <cell r="D50">
            <v>768.72</v>
          </cell>
          <cell r="E50">
            <v>856.49</v>
          </cell>
          <cell r="F50">
            <v>872.03</v>
          </cell>
          <cell r="G50">
            <v>970.65</v>
          </cell>
          <cell r="H50">
            <v>935.86</v>
          </cell>
          <cell r="I50">
            <v>943.66</v>
          </cell>
          <cell r="J50">
            <v>889.32</v>
          </cell>
          <cell r="K50">
            <v>926.98</v>
          </cell>
          <cell r="L50">
            <v>909.17</v>
          </cell>
          <cell r="M50">
            <v>868.63</v>
          </cell>
          <cell r="N50">
            <v>910.98</v>
          </cell>
        </row>
        <row r="51">
          <cell r="B51" t="str">
            <v xml:space="preserve">El Carmen </v>
          </cell>
          <cell r="C51">
            <v>19.5</v>
          </cell>
          <cell r="D51">
            <v>18.329999999999998</v>
          </cell>
          <cell r="E51">
            <v>20.77</v>
          </cell>
          <cell r="F51">
            <v>19</v>
          </cell>
          <cell r="G51">
            <v>25.26</v>
          </cell>
          <cell r="H51">
            <v>23.52</v>
          </cell>
          <cell r="I51">
            <v>24.24</v>
          </cell>
          <cell r="J51">
            <v>23.27</v>
          </cell>
          <cell r="K51">
            <v>20.25</v>
          </cell>
          <cell r="L51">
            <v>23.25</v>
          </cell>
          <cell r="M51">
            <v>23.22</v>
          </cell>
          <cell r="N51">
            <v>17.420000000000002</v>
          </cell>
        </row>
        <row r="52">
          <cell r="B52" t="str">
            <v>El Rosario</v>
          </cell>
          <cell r="C52">
            <v>10.97</v>
          </cell>
          <cell r="D52">
            <v>10.43</v>
          </cell>
          <cell r="E52">
            <v>10.79</v>
          </cell>
          <cell r="F52">
            <v>13.65</v>
          </cell>
          <cell r="G52">
            <v>13.34</v>
          </cell>
          <cell r="H52">
            <v>15.75</v>
          </cell>
          <cell r="I52">
            <v>12.27</v>
          </cell>
          <cell r="J52">
            <v>13.46</v>
          </cell>
          <cell r="K52">
            <v>15.69</v>
          </cell>
          <cell r="L52">
            <v>12.92</v>
          </cell>
          <cell r="M52">
            <v>12.5</v>
          </cell>
          <cell r="N52">
            <v>13.64</v>
          </cell>
        </row>
        <row r="53">
          <cell r="B53" t="str">
            <v>Monte San Juan</v>
          </cell>
          <cell r="C53">
            <v>3.82</v>
          </cell>
          <cell r="D53">
            <v>5.36</v>
          </cell>
          <cell r="E53">
            <v>4.2699999999999996</v>
          </cell>
          <cell r="F53">
            <v>6.91</v>
          </cell>
          <cell r="G53">
            <v>8.56</v>
          </cell>
          <cell r="H53">
            <v>8.19</v>
          </cell>
          <cell r="I53">
            <v>10.63</v>
          </cell>
          <cell r="J53">
            <v>6.1</v>
          </cell>
          <cell r="K53">
            <v>7.03</v>
          </cell>
          <cell r="L53">
            <v>9.18</v>
          </cell>
          <cell r="M53">
            <v>6.96</v>
          </cell>
          <cell r="N53">
            <v>5.93</v>
          </cell>
        </row>
        <row r="54">
          <cell r="B54" t="str">
            <v>Oratorio de Concepción</v>
          </cell>
          <cell r="C54">
            <v>11.02</v>
          </cell>
          <cell r="D54">
            <v>8.59</v>
          </cell>
          <cell r="E54">
            <v>9.7200000000000006</v>
          </cell>
          <cell r="F54">
            <v>10.19</v>
          </cell>
          <cell r="G54">
            <v>12.81</v>
          </cell>
          <cell r="H54">
            <v>10.99</v>
          </cell>
          <cell r="I54">
            <v>12.86</v>
          </cell>
          <cell r="J54">
            <v>11.12</v>
          </cell>
          <cell r="K54">
            <v>10.16</v>
          </cell>
          <cell r="L54">
            <v>14.37</v>
          </cell>
          <cell r="M54">
            <v>10.4</v>
          </cell>
          <cell r="N54">
            <v>9.49</v>
          </cell>
        </row>
        <row r="55">
          <cell r="B55" t="str">
            <v>San Bartolomé Perulapía</v>
          </cell>
          <cell r="C55">
            <v>62.51</v>
          </cell>
          <cell r="D55">
            <v>55.53</v>
          </cell>
          <cell r="E55">
            <v>64.41</v>
          </cell>
          <cell r="F55">
            <v>69.72</v>
          </cell>
          <cell r="G55">
            <v>71.03</v>
          </cell>
          <cell r="H55">
            <v>73.72</v>
          </cell>
          <cell r="I55">
            <v>67.19</v>
          </cell>
          <cell r="J55">
            <v>71.38</v>
          </cell>
          <cell r="K55">
            <v>65.22</v>
          </cell>
          <cell r="L55">
            <v>64.59</v>
          </cell>
          <cell r="M55">
            <v>64.400000000000006</v>
          </cell>
          <cell r="N55">
            <v>65.069999999999993</v>
          </cell>
        </row>
        <row r="56">
          <cell r="B56" t="str">
            <v>San Cristobal</v>
          </cell>
          <cell r="C56">
            <v>8.23</v>
          </cell>
          <cell r="D56">
            <v>8.31</v>
          </cell>
          <cell r="E56">
            <v>9.31</v>
          </cell>
          <cell r="F56">
            <v>8.09</v>
          </cell>
          <cell r="G56">
            <v>10.17</v>
          </cell>
          <cell r="H56">
            <v>10.49</v>
          </cell>
          <cell r="I56">
            <v>12.68</v>
          </cell>
          <cell r="J56">
            <v>9.24</v>
          </cell>
          <cell r="K56">
            <v>8.14</v>
          </cell>
          <cell r="L56">
            <v>10.8</v>
          </cell>
          <cell r="M56">
            <v>8.94</v>
          </cell>
          <cell r="N56">
            <v>8.3000000000000007</v>
          </cell>
        </row>
        <row r="57">
          <cell r="B57" t="str">
            <v>San José Guayabal</v>
          </cell>
          <cell r="C57">
            <v>67.63</v>
          </cell>
          <cell r="D57">
            <v>70.42</v>
          </cell>
          <cell r="E57">
            <v>68.34</v>
          </cell>
          <cell r="F57">
            <v>74.34</v>
          </cell>
          <cell r="G57">
            <v>90.85</v>
          </cell>
          <cell r="H57">
            <v>85.93</v>
          </cell>
          <cell r="I57">
            <v>90.51</v>
          </cell>
          <cell r="J57">
            <v>85.55</v>
          </cell>
          <cell r="K57">
            <v>81.84</v>
          </cell>
          <cell r="L57">
            <v>81.61</v>
          </cell>
          <cell r="M57">
            <v>79.2</v>
          </cell>
          <cell r="N57">
            <v>78.67</v>
          </cell>
        </row>
        <row r="58">
          <cell r="B58" t="str">
            <v>San Pedro Perulapán</v>
          </cell>
          <cell r="C58">
            <v>50.19</v>
          </cell>
          <cell r="D58">
            <v>46.82</v>
          </cell>
          <cell r="E58">
            <v>54.17</v>
          </cell>
          <cell r="F58">
            <v>59.64</v>
          </cell>
          <cell r="G58">
            <v>67.36</v>
          </cell>
          <cell r="H58">
            <v>67.48</v>
          </cell>
          <cell r="I58">
            <v>66.61</v>
          </cell>
          <cell r="J58">
            <v>59.01</v>
          </cell>
          <cell r="K58">
            <v>59.8</v>
          </cell>
          <cell r="L58">
            <v>63.66</v>
          </cell>
          <cell r="M58">
            <v>53.47</v>
          </cell>
          <cell r="N58">
            <v>49.06</v>
          </cell>
        </row>
        <row r="59">
          <cell r="B59" t="str">
            <v>Santa Cruz Michapa</v>
          </cell>
          <cell r="C59">
            <v>64.05</v>
          </cell>
          <cell r="D59">
            <v>46.74</v>
          </cell>
          <cell r="E59">
            <v>48.99</v>
          </cell>
          <cell r="F59">
            <v>58.09</v>
          </cell>
          <cell r="G59">
            <v>88.53</v>
          </cell>
          <cell r="H59">
            <v>85.4</v>
          </cell>
          <cell r="I59">
            <v>51.21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B60" t="str">
            <v>San Rafael Cedros</v>
          </cell>
          <cell r="C60">
            <v>98.54</v>
          </cell>
          <cell r="D60">
            <v>93.67</v>
          </cell>
          <cell r="E60">
            <v>99.3</v>
          </cell>
          <cell r="F60">
            <v>99.16</v>
          </cell>
          <cell r="G60">
            <v>103.29</v>
          </cell>
          <cell r="H60">
            <v>115.78</v>
          </cell>
          <cell r="I60">
            <v>103.7</v>
          </cell>
          <cell r="J60">
            <v>107.02</v>
          </cell>
          <cell r="K60">
            <v>99.62</v>
          </cell>
          <cell r="L60">
            <v>117.24</v>
          </cell>
          <cell r="M60">
            <v>100.73</v>
          </cell>
          <cell r="N60">
            <v>102.1</v>
          </cell>
        </row>
        <row r="61">
          <cell r="B61" t="str">
            <v>Sensuntepeque</v>
          </cell>
          <cell r="C61">
            <v>396.02</v>
          </cell>
          <cell r="D61">
            <v>326.31</v>
          </cell>
          <cell r="E61">
            <v>411.58</v>
          </cell>
          <cell r="F61">
            <v>382.53</v>
          </cell>
          <cell r="G61">
            <v>402.98</v>
          </cell>
          <cell r="H61">
            <v>395.53</v>
          </cell>
          <cell r="I61">
            <v>420.95</v>
          </cell>
          <cell r="J61">
            <v>406.66</v>
          </cell>
          <cell r="K61">
            <v>380.66</v>
          </cell>
          <cell r="L61">
            <v>403.46</v>
          </cell>
          <cell r="M61">
            <v>392.37</v>
          </cell>
          <cell r="N61">
            <v>453.21</v>
          </cell>
        </row>
        <row r="62">
          <cell r="B62" t="str">
            <v>Ilobasco</v>
          </cell>
          <cell r="C62">
            <v>488.41</v>
          </cell>
          <cell r="D62">
            <v>427</v>
          </cell>
          <cell r="E62">
            <v>506.94</v>
          </cell>
          <cell r="F62">
            <v>510.67</v>
          </cell>
          <cell r="G62">
            <v>576.54999999999995</v>
          </cell>
          <cell r="H62">
            <v>549.91999999999996</v>
          </cell>
          <cell r="I62">
            <v>548.77</v>
          </cell>
          <cell r="J62">
            <v>521.52</v>
          </cell>
          <cell r="K62">
            <v>518.19000000000005</v>
          </cell>
          <cell r="L62">
            <v>558.51</v>
          </cell>
          <cell r="M62">
            <v>516.03</v>
          </cell>
          <cell r="N62">
            <v>552.22</v>
          </cell>
        </row>
        <row r="63">
          <cell r="B63" t="str">
            <v>San Isidro</v>
          </cell>
          <cell r="C63">
            <v>38.229999999999997</v>
          </cell>
          <cell r="D63">
            <v>33.200000000000003</v>
          </cell>
          <cell r="E63">
            <v>41.79</v>
          </cell>
          <cell r="F63">
            <v>38.700000000000003</v>
          </cell>
          <cell r="G63">
            <v>51.11</v>
          </cell>
          <cell r="H63">
            <v>45.42</v>
          </cell>
          <cell r="I63">
            <v>47.21</v>
          </cell>
          <cell r="J63">
            <v>45</v>
          </cell>
          <cell r="K63">
            <v>43.34</v>
          </cell>
          <cell r="L63">
            <v>55.9</v>
          </cell>
          <cell r="M63">
            <v>40.76</v>
          </cell>
          <cell r="N63">
            <v>43.48</v>
          </cell>
        </row>
        <row r="64">
          <cell r="B64" t="str">
            <v>Victoria</v>
          </cell>
          <cell r="C64">
            <v>40.19</v>
          </cell>
          <cell r="D64">
            <v>31.12</v>
          </cell>
          <cell r="E64">
            <v>37</v>
          </cell>
          <cell r="F64">
            <v>39.24</v>
          </cell>
          <cell r="G64">
            <v>47.3</v>
          </cell>
          <cell r="H64">
            <v>40.18</v>
          </cell>
          <cell r="I64">
            <v>38.979999999999997</v>
          </cell>
          <cell r="J64">
            <v>43.31</v>
          </cell>
          <cell r="K64">
            <v>34.61</v>
          </cell>
          <cell r="L64">
            <v>60.02</v>
          </cell>
          <cell r="M64">
            <v>41.26</v>
          </cell>
          <cell r="N64">
            <v>39.96</v>
          </cell>
        </row>
        <row r="65">
          <cell r="B65" t="str">
            <v>Dolores</v>
          </cell>
          <cell r="C65">
            <v>42.67</v>
          </cell>
          <cell r="D65">
            <v>36.31</v>
          </cell>
          <cell r="E65">
            <v>46.38</v>
          </cell>
          <cell r="F65">
            <v>45.87</v>
          </cell>
          <cell r="G65">
            <v>45.7</v>
          </cell>
          <cell r="H65">
            <v>39.799999999999997</v>
          </cell>
          <cell r="I65">
            <v>46.75</v>
          </cell>
          <cell r="J65">
            <v>52.72</v>
          </cell>
          <cell r="K65">
            <v>52.41</v>
          </cell>
          <cell r="L65">
            <v>50.29</v>
          </cell>
          <cell r="M65">
            <v>48.3</v>
          </cell>
          <cell r="N65">
            <v>46.7</v>
          </cell>
        </row>
        <row r="66">
          <cell r="B66" t="str">
            <v>Guacotecti</v>
          </cell>
          <cell r="C66">
            <v>11.29</v>
          </cell>
          <cell r="D66">
            <v>7.75</v>
          </cell>
          <cell r="E66">
            <v>8.16</v>
          </cell>
          <cell r="F66">
            <v>8.06</v>
          </cell>
          <cell r="G66">
            <v>13.43</v>
          </cell>
          <cell r="H66">
            <v>9.86</v>
          </cell>
          <cell r="I66">
            <v>11.95</v>
          </cell>
          <cell r="J66">
            <v>9.48</v>
          </cell>
          <cell r="K66">
            <v>8.8800000000000008</v>
          </cell>
          <cell r="L66">
            <v>11.45</v>
          </cell>
          <cell r="M66">
            <v>8.49</v>
          </cell>
          <cell r="N66">
            <v>11.03</v>
          </cell>
        </row>
        <row r="67">
          <cell r="B67" t="str">
            <v>San Sebastián</v>
          </cell>
          <cell r="C67">
            <v>129.86000000000001</v>
          </cell>
          <cell r="D67">
            <v>105.68</v>
          </cell>
          <cell r="E67">
            <v>122.3</v>
          </cell>
          <cell r="F67">
            <v>112.56</v>
          </cell>
          <cell r="G67">
            <v>140.12</v>
          </cell>
          <cell r="H67">
            <v>124.75</v>
          </cell>
          <cell r="I67">
            <v>126.57</v>
          </cell>
          <cell r="J67">
            <v>120.73</v>
          </cell>
          <cell r="K67">
            <v>127.98</v>
          </cell>
          <cell r="L67">
            <v>131.51</v>
          </cell>
          <cell r="M67">
            <v>116.96</v>
          </cell>
          <cell r="N67">
            <v>140.68</v>
          </cell>
        </row>
        <row r="68">
          <cell r="B68" t="str">
            <v>Apastepeque</v>
          </cell>
          <cell r="C68">
            <v>92.13</v>
          </cell>
          <cell r="D68">
            <v>82.4</v>
          </cell>
          <cell r="E68">
            <v>95</v>
          </cell>
          <cell r="F68">
            <v>108.65</v>
          </cell>
          <cell r="G68">
            <v>113.99</v>
          </cell>
          <cell r="H68">
            <v>107.62</v>
          </cell>
          <cell r="I68">
            <v>112.77</v>
          </cell>
          <cell r="J68">
            <v>109.93</v>
          </cell>
          <cell r="K68">
            <v>104.97</v>
          </cell>
          <cell r="L68">
            <v>108.74</v>
          </cell>
          <cell r="M68">
            <v>96.3</v>
          </cell>
          <cell r="N68">
            <v>105.2</v>
          </cell>
        </row>
        <row r="69">
          <cell r="B69" t="str">
            <v>Santo Domingo</v>
          </cell>
          <cell r="C69">
            <v>51.73</v>
          </cell>
          <cell r="D69">
            <v>43.69</v>
          </cell>
          <cell r="E69">
            <v>53.03</v>
          </cell>
          <cell r="F69">
            <v>58.05</v>
          </cell>
          <cell r="G69">
            <v>57</v>
          </cell>
          <cell r="H69">
            <v>61.41</v>
          </cell>
          <cell r="I69">
            <v>53.46</v>
          </cell>
          <cell r="J69">
            <v>66.430000000000007</v>
          </cell>
          <cell r="K69">
            <v>61.38</v>
          </cell>
          <cell r="L69">
            <v>61.97</v>
          </cell>
          <cell r="M69">
            <v>56.81</v>
          </cell>
          <cell r="N69">
            <v>57.56</v>
          </cell>
        </row>
        <row r="70">
          <cell r="B70" t="str">
            <v>Verapaz</v>
          </cell>
          <cell r="C70">
            <v>19.329999999999998</v>
          </cell>
          <cell r="D70">
            <v>18.43</v>
          </cell>
          <cell r="E70">
            <v>31.87</v>
          </cell>
          <cell r="F70">
            <v>31.31</v>
          </cell>
          <cell r="G70">
            <v>23.87</v>
          </cell>
          <cell r="H70">
            <v>24.9</v>
          </cell>
          <cell r="I70">
            <v>27.88</v>
          </cell>
          <cell r="J70">
            <v>32.979999999999997</v>
          </cell>
          <cell r="K70">
            <v>29.11</v>
          </cell>
          <cell r="L70">
            <v>29.29</v>
          </cell>
          <cell r="M70">
            <v>23.08</v>
          </cell>
          <cell r="N70">
            <v>45.05</v>
          </cell>
        </row>
        <row r="71">
          <cell r="B71" t="str">
            <v>San Esteban Catarina</v>
          </cell>
          <cell r="C71">
            <v>47.25</v>
          </cell>
          <cell r="D71">
            <v>40.479999999999997</v>
          </cell>
          <cell r="E71">
            <v>49.9</v>
          </cell>
          <cell r="F71">
            <v>54.3</v>
          </cell>
          <cell r="G71">
            <v>52.96</v>
          </cell>
          <cell r="H71">
            <v>58.79</v>
          </cell>
          <cell r="I71">
            <v>49.37</v>
          </cell>
          <cell r="J71">
            <v>45.95</v>
          </cell>
          <cell r="K71">
            <v>56.15</v>
          </cell>
          <cell r="L71">
            <v>55.47</v>
          </cell>
          <cell r="M71">
            <v>47.08</v>
          </cell>
          <cell r="N71">
            <v>60.27</v>
          </cell>
        </row>
        <row r="72">
          <cell r="B72" t="str">
            <v>San Cayetano Istepeque</v>
          </cell>
          <cell r="C72">
            <v>15.99</v>
          </cell>
          <cell r="D72">
            <v>10.32</v>
          </cell>
          <cell r="E72">
            <v>10.98</v>
          </cell>
          <cell r="F72">
            <v>12.23</v>
          </cell>
          <cell r="G72">
            <v>16.07</v>
          </cell>
          <cell r="H72">
            <v>14.52</v>
          </cell>
          <cell r="I72">
            <v>15.91</v>
          </cell>
          <cell r="J72">
            <v>15.83</v>
          </cell>
          <cell r="K72">
            <v>14.11</v>
          </cell>
          <cell r="L72">
            <v>17.059999999999999</v>
          </cell>
          <cell r="M72">
            <v>13.29</v>
          </cell>
          <cell r="N72">
            <v>11.88</v>
          </cell>
        </row>
        <row r="73">
          <cell r="B73" t="str">
            <v>San Lorenzo</v>
          </cell>
          <cell r="C73">
            <v>15.75</v>
          </cell>
          <cell r="D73">
            <v>9.82</v>
          </cell>
          <cell r="E73">
            <v>14.59</v>
          </cell>
          <cell r="F73">
            <v>11.92</v>
          </cell>
          <cell r="G73">
            <v>20.86</v>
          </cell>
          <cell r="H73">
            <v>13.74</v>
          </cell>
          <cell r="I73">
            <v>17.71</v>
          </cell>
          <cell r="J73">
            <v>18.14</v>
          </cell>
          <cell r="K73">
            <v>12.66</v>
          </cell>
          <cell r="L73">
            <v>22.47</v>
          </cell>
          <cell r="M73">
            <v>17.07</v>
          </cell>
          <cell r="N73">
            <v>9.6</v>
          </cell>
        </row>
        <row r="74">
          <cell r="B74" t="str">
            <v>San Vicente</v>
          </cell>
          <cell r="C74">
            <v>802.36</v>
          </cell>
          <cell r="D74">
            <v>695.9</v>
          </cell>
          <cell r="E74">
            <v>843.47</v>
          </cell>
          <cell r="F74">
            <v>786.22</v>
          </cell>
          <cell r="G74">
            <v>896.61</v>
          </cell>
          <cell r="H74">
            <v>826.75</v>
          </cell>
          <cell r="I74">
            <v>838.58</v>
          </cell>
          <cell r="J74">
            <v>800.25</v>
          </cell>
          <cell r="K74">
            <v>851.77</v>
          </cell>
          <cell r="L74">
            <v>882.52</v>
          </cell>
          <cell r="M74">
            <v>820.67</v>
          </cell>
          <cell r="N74">
            <v>854.79</v>
          </cell>
        </row>
        <row r="75">
          <cell r="B75" t="str">
            <v>Santa Clara</v>
          </cell>
          <cell r="C75">
            <v>17.12</v>
          </cell>
          <cell r="D75">
            <v>18.82</v>
          </cell>
          <cell r="E75">
            <v>22.21</v>
          </cell>
          <cell r="F75">
            <v>22.17</v>
          </cell>
          <cell r="G75">
            <v>21.09</v>
          </cell>
          <cell r="H75">
            <v>20.48</v>
          </cell>
          <cell r="I75">
            <v>17.100000000000001</v>
          </cell>
          <cell r="J75">
            <v>23.51</v>
          </cell>
          <cell r="K75">
            <v>18.52</v>
          </cell>
          <cell r="L75">
            <v>17.91</v>
          </cell>
          <cell r="M75">
            <v>19.43</v>
          </cell>
          <cell r="N75">
            <v>24.77</v>
          </cell>
        </row>
        <row r="76">
          <cell r="B76" t="str">
            <v>Guadalupe</v>
          </cell>
          <cell r="C76">
            <v>52.28</v>
          </cell>
          <cell r="D76">
            <v>42.31</v>
          </cell>
          <cell r="E76">
            <v>53.48</v>
          </cell>
          <cell r="F76">
            <v>57.89</v>
          </cell>
          <cell r="G76">
            <v>48.58</v>
          </cell>
          <cell r="H76">
            <v>51.11</v>
          </cell>
          <cell r="I76">
            <v>47.37</v>
          </cell>
          <cell r="J76">
            <v>55.6</v>
          </cell>
          <cell r="K76">
            <v>56.15</v>
          </cell>
          <cell r="L76">
            <v>51.07</v>
          </cell>
          <cell r="M76">
            <v>49.68</v>
          </cell>
          <cell r="N76">
            <v>58.19</v>
          </cell>
        </row>
        <row r="77">
          <cell r="B77" t="str">
            <v>Tepetitán</v>
          </cell>
          <cell r="C77">
            <v>10.35</v>
          </cell>
          <cell r="D77">
            <v>10.19</v>
          </cell>
          <cell r="E77">
            <v>10.220000000000001</v>
          </cell>
          <cell r="F77">
            <v>14.46</v>
          </cell>
          <cell r="G77">
            <v>11.28</v>
          </cell>
          <cell r="H77">
            <v>13.91</v>
          </cell>
          <cell r="I77">
            <v>14.47</v>
          </cell>
          <cell r="J77">
            <v>14.51</v>
          </cell>
          <cell r="K77">
            <v>18.32</v>
          </cell>
          <cell r="L77">
            <v>15.4</v>
          </cell>
          <cell r="M77">
            <v>12.63</v>
          </cell>
          <cell r="N77">
            <v>13.52</v>
          </cell>
        </row>
        <row r="78">
          <cell r="B78" t="str">
            <v>San Gerardo</v>
          </cell>
          <cell r="C78">
            <v>13.22</v>
          </cell>
          <cell r="D78">
            <v>5.19</v>
          </cell>
          <cell r="E78">
            <v>12.79</v>
          </cell>
          <cell r="F78">
            <v>17.16</v>
          </cell>
          <cell r="G78">
            <v>16.239999999999998</v>
          </cell>
          <cell r="H78">
            <v>11.87</v>
          </cell>
          <cell r="I78">
            <v>14.81</v>
          </cell>
          <cell r="J78">
            <v>12.11</v>
          </cell>
          <cell r="K78">
            <v>14.88</v>
          </cell>
          <cell r="L78">
            <v>19.14</v>
          </cell>
          <cell r="M78">
            <v>14.03</v>
          </cell>
          <cell r="N78">
            <v>15.37</v>
          </cell>
        </row>
        <row r="79">
          <cell r="B79" t="str">
            <v>Nuevo Edén de San Juan</v>
          </cell>
          <cell r="C79">
            <v>9.61</v>
          </cell>
          <cell r="D79">
            <v>11.45</v>
          </cell>
          <cell r="E79">
            <v>9.3000000000000007</v>
          </cell>
          <cell r="F79">
            <v>11.92</v>
          </cell>
          <cell r="G79">
            <v>10.220000000000001</v>
          </cell>
          <cell r="H79">
            <v>14.86</v>
          </cell>
          <cell r="I79">
            <v>12.01</v>
          </cell>
          <cell r="J79">
            <v>11.37</v>
          </cell>
          <cell r="K79">
            <v>15.5</v>
          </cell>
          <cell r="L79">
            <v>13.59</v>
          </cell>
          <cell r="M79">
            <v>13.21</v>
          </cell>
          <cell r="N79">
            <v>15.88</v>
          </cell>
        </row>
        <row r="80">
          <cell r="B80" t="str">
            <v>ASMUP disposición</v>
          </cell>
          <cell r="C80">
            <v>55.71</v>
          </cell>
          <cell r="D80">
            <v>57.42</v>
          </cell>
          <cell r="E80">
            <v>57.58</v>
          </cell>
          <cell r="F80">
            <v>77.3</v>
          </cell>
          <cell r="G80">
            <v>73.84</v>
          </cell>
          <cell r="H80">
            <v>85.55</v>
          </cell>
          <cell r="I80">
            <v>93.25</v>
          </cell>
          <cell r="J80">
            <v>94.09</v>
          </cell>
          <cell r="K80">
            <v>78.17</v>
          </cell>
          <cell r="L80">
            <v>112.26</v>
          </cell>
          <cell r="M80">
            <v>96.23</v>
          </cell>
          <cell r="N80">
            <v>96.72</v>
          </cell>
        </row>
      </sheetData>
      <sheetData sheetId="7">
        <row r="6">
          <cell r="B6" t="str">
            <v>Meanguera</v>
          </cell>
          <cell r="C6">
            <v>27</v>
          </cell>
          <cell r="D6">
            <v>22</v>
          </cell>
          <cell r="E6">
            <v>26</v>
          </cell>
          <cell r="F6">
            <v>20</v>
          </cell>
          <cell r="G6">
            <v>25</v>
          </cell>
          <cell r="H6">
            <v>25</v>
          </cell>
          <cell r="I6">
            <v>29</v>
          </cell>
          <cell r="J6">
            <v>27</v>
          </cell>
          <cell r="K6">
            <v>30</v>
          </cell>
          <cell r="L6">
            <v>27</v>
          </cell>
          <cell r="M6">
            <v>25</v>
          </cell>
          <cell r="N6">
            <v>25</v>
          </cell>
        </row>
      </sheetData>
      <sheetData sheetId="8">
        <row r="6">
          <cell r="B6" t="str">
            <v>Perquin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</sheetData>
      <sheetData sheetId="9">
        <row r="6">
          <cell r="B6" t="str">
            <v>Corinto</v>
          </cell>
          <cell r="C6">
            <v>257</v>
          </cell>
          <cell r="D6">
            <v>191</v>
          </cell>
          <cell r="E6">
            <v>221</v>
          </cell>
          <cell r="F6">
            <v>196</v>
          </cell>
          <cell r="G6">
            <v>180</v>
          </cell>
          <cell r="H6">
            <v>165.5</v>
          </cell>
          <cell r="I6">
            <v>190</v>
          </cell>
          <cell r="J6">
            <v>189</v>
          </cell>
          <cell r="K6">
            <v>187</v>
          </cell>
          <cell r="L6">
            <v>238</v>
          </cell>
          <cell r="M6">
            <v>193</v>
          </cell>
          <cell r="N6">
            <v>198</v>
          </cell>
        </row>
      </sheetData>
      <sheetData sheetId="10">
        <row r="7">
          <cell r="B7" t="str">
            <v xml:space="preserve">Usulután </v>
          </cell>
          <cell r="C7">
            <v>906.08</v>
          </cell>
          <cell r="D7">
            <v>812.495</v>
          </cell>
          <cell r="E7">
            <v>1038.32</v>
          </cell>
          <cell r="F7">
            <v>961.38499999999999</v>
          </cell>
          <cell r="G7">
            <v>992.35</v>
          </cell>
          <cell r="H7">
            <v>1012.24</v>
          </cell>
          <cell r="I7">
            <v>984.38499999999999</v>
          </cell>
          <cell r="J7">
            <v>860</v>
          </cell>
          <cell r="K7">
            <v>934.49</v>
          </cell>
          <cell r="L7">
            <v>979.73500000000001</v>
          </cell>
          <cell r="M7">
            <v>948.84500000000003</v>
          </cell>
          <cell r="N7">
            <v>968.78</v>
          </cell>
        </row>
        <row r="8">
          <cell r="B8" t="str">
            <v xml:space="preserve"> Puerto El Triunfo </v>
          </cell>
          <cell r="C8">
            <v>112.13500000000001</v>
          </cell>
          <cell r="D8">
            <v>100.68</v>
          </cell>
          <cell r="E8">
            <v>123.045</v>
          </cell>
          <cell r="F8">
            <v>100.215</v>
          </cell>
          <cell r="G8">
            <v>147.16499999999999</v>
          </cell>
          <cell r="H8">
            <v>131.655</v>
          </cell>
          <cell r="I8">
            <v>132.67500000000001</v>
          </cell>
          <cell r="J8">
            <v>118.88</v>
          </cell>
          <cell r="K8">
            <v>148.94999999999999</v>
          </cell>
          <cell r="L8">
            <v>135.54</v>
          </cell>
          <cell r="M8">
            <v>140</v>
          </cell>
          <cell r="N8">
            <v>129.185</v>
          </cell>
        </row>
        <row r="9">
          <cell r="B9" t="str">
            <v xml:space="preserve">Concepción Batres </v>
          </cell>
          <cell r="C9">
            <v>59.664999999999999</v>
          </cell>
          <cell r="D9">
            <v>52.32</v>
          </cell>
          <cell r="E9">
            <v>81.805000000000007</v>
          </cell>
          <cell r="F9">
            <v>77.67</v>
          </cell>
          <cell r="G9">
            <v>73.435000000000002</v>
          </cell>
          <cell r="H9">
            <v>67.61</v>
          </cell>
          <cell r="I9">
            <v>61.905000000000001</v>
          </cell>
          <cell r="J9">
            <v>54.045000000000002</v>
          </cell>
          <cell r="K9">
            <v>62.984999999999999</v>
          </cell>
          <cell r="L9">
            <v>85.715000000000003</v>
          </cell>
          <cell r="M9">
            <v>84.305000000000007</v>
          </cell>
          <cell r="N9">
            <v>51.38</v>
          </cell>
        </row>
        <row r="10">
          <cell r="B10" t="str">
            <v xml:space="preserve">Ereguayquin </v>
          </cell>
          <cell r="C10">
            <v>65.555000000000007</v>
          </cell>
          <cell r="D10">
            <v>57.41</v>
          </cell>
          <cell r="E10">
            <v>72.265000000000001</v>
          </cell>
          <cell r="F10">
            <v>72.885000000000005</v>
          </cell>
          <cell r="G10">
            <v>78.965000000000003</v>
          </cell>
          <cell r="H10">
            <v>76.09</v>
          </cell>
          <cell r="I10">
            <v>77.004999999999995</v>
          </cell>
          <cell r="J10">
            <v>66.954999999999998</v>
          </cell>
          <cell r="K10">
            <v>72.625</v>
          </cell>
          <cell r="L10">
            <v>78.045000000000002</v>
          </cell>
          <cell r="M10">
            <v>70.22</v>
          </cell>
          <cell r="N10">
            <v>62.465000000000003</v>
          </cell>
        </row>
        <row r="11">
          <cell r="B11" t="str">
            <v xml:space="preserve">Jiquilisco </v>
          </cell>
          <cell r="C11">
            <v>139.16</v>
          </cell>
          <cell r="D11">
            <v>138.83500000000001</v>
          </cell>
          <cell r="E11">
            <v>160.66</v>
          </cell>
          <cell r="F11">
            <v>157.07499999999999</v>
          </cell>
          <cell r="G11">
            <v>197.405</v>
          </cell>
          <cell r="H11">
            <v>171.04499999999999</v>
          </cell>
          <cell r="I11">
            <v>140.97999999999999</v>
          </cell>
          <cell r="J11">
            <v>153.005</v>
          </cell>
          <cell r="K11">
            <v>254.57499999999999</v>
          </cell>
          <cell r="L11">
            <v>193.86500000000001</v>
          </cell>
          <cell r="M11">
            <v>188.95500000000001</v>
          </cell>
          <cell r="N11">
            <v>136.22499999999999</v>
          </cell>
        </row>
        <row r="12">
          <cell r="B12" t="str">
            <v xml:space="preserve">Jucuarán </v>
          </cell>
          <cell r="C12">
            <v>39.299999999999997</v>
          </cell>
          <cell r="D12">
            <v>45.65</v>
          </cell>
          <cell r="E12">
            <v>46.38</v>
          </cell>
          <cell r="F12">
            <v>60.564999999999998</v>
          </cell>
          <cell r="G12">
            <v>46.17</v>
          </cell>
          <cell r="H12">
            <v>43.814999999999998</v>
          </cell>
          <cell r="I12">
            <v>39.299999999999997</v>
          </cell>
          <cell r="J12">
            <v>42.93</v>
          </cell>
          <cell r="K12">
            <v>37.44</v>
          </cell>
          <cell r="L12">
            <v>39.585000000000001</v>
          </cell>
          <cell r="M12">
            <v>42.5</v>
          </cell>
          <cell r="N12">
            <v>36.799999999999997</v>
          </cell>
        </row>
        <row r="13">
          <cell r="B13" t="str">
            <v xml:space="preserve">Santa María </v>
          </cell>
          <cell r="C13">
            <v>121.21</v>
          </cell>
          <cell r="D13">
            <v>116.02500000000001</v>
          </cell>
          <cell r="E13">
            <v>134.44499999999999</v>
          </cell>
          <cell r="F13">
            <v>141.91</v>
          </cell>
          <cell r="G13">
            <v>131.76</v>
          </cell>
          <cell r="H13">
            <v>147.755</v>
          </cell>
          <cell r="I13">
            <v>143.44499999999999</v>
          </cell>
          <cell r="J13">
            <v>101.61</v>
          </cell>
          <cell r="K13">
            <v>136.655</v>
          </cell>
          <cell r="L13">
            <v>147.35</v>
          </cell>
          <cell r="M13">
            <v>127.855</v>
          </cell>
          <cell r="N13">
            <v>119.91</v>
          </cell>
        </row>
        <row r="14">
          <cell r="B14" t="str">
            <v xml:space="preserve">Zacatecoluca </v>
          </cell>
          <cell r="C14">
            <v>710.01499999999999</v>
          </cell>
          <cell r="D14">
            <v>607.15</v>
          </cell>
          <cell r="E14">
            <v>801.60500000000002</v>
          </cell>
          <cell r="F14">
            <v>742.68499999999995</v>
          </cell>
          <cell r="G14">
            <v>751.75</v>
          </cell>
          <cell r="H14">
            <v>751.09500000000003</v>
          </cell>
          <cell r="I14">
            <v>697.51</v>
          </cell>
          <cell r="J14">
            <v>687.66</v>
          </cell>
          <cell r="K14">
            <v>698.45</v>
          </cell>
          <cell r="L14">
            <v>751.85500000000002</v>
          </cell>
          <cell r="M14">
            <v>713.54</v>
          </cell>
          <cell r="N14">
            <v>740.03499999999997</v>
          </cell>
        </row>
        <row r="15">
          <cell r="B15" t="str">
            <v xml:space="preserve">San Dionisio </v>
          </cell>
          <cell r="C15">
            <v>23.5</v>
          </cell>
          <cell r="D15">
            <v>19.175000000000001</v>
          </cell>
          <cell r="E15">
            <v>25.715</v>
          </cell>
          <cell r="F15">
            <v>27.42</v>
          </cell>
          <cell r="G15">
            <v>25.215</v>
          </cell>
          <cell r="H15">
            <v>23.734999999999999</v>
          </cell>
          <cell r="I15">
            <v>21.61</v>
          </cell>
          <cell r="J15">
            <v>22.035</v>
          </cell>
          <cell r="K15">
            <v>23.065000000000001</v>
          </cell>
          <cell r="L15">
            <v>21.59</v>
          </cell>
          <cell r="M15">
            <v>22.954999999999998</v>
          </cell>
          <cell r="N15">
            <v>19.489999999999998</v>
          </cell>
        </row>
        <row r="16">
          <cell r="B16" t="str">
            <v xml:space="preserve">San Buenaventura </v>
          </cell>
          <cell r="C16">
            <v>22.69</v>
          </cell>
          <cell r="D16">
            <v>17.864999999999998</v>
          </cell>
          <cell r="E16">
            <v>20.079999999999998</v>
          </cell>
          <cell r="F16">
            <v>23.135000000000002</v>
          </cell>
          <cell r="G16">
            <v>28.92</v>
          </cell>
          <cell r="H16">
            <v>27.17</v>
          </cell>
          <cell r="I16">
            <v>27.04</v>
          </cell>
          <cell r="J16">
            <v>20.355</v>
          </cell>
          <cell r="K16">
            <v>22.855</v>
          </cell>
          <cell r="L16">
            <v>22.86</v>
          </cell>
          <cell r="M16">
            <v>23.605</v>
          </cell>
          <cell r="N16">
            <v>22.14</v>
          </cell>
        </row>
        <row r="17">
          <cell r="B17" t="str">
            <v xml:space="preserve">Santiago de María </v>
          </cell>
          <cell r="C17">
            <v>302.93</v>
          </cell>
          <cell r="D17">
            <v>271.315</v>
          </cell>
          <cell r="E17">
            <v>279.30500000000001</v>
          </cell>
          <cell r="F17">
            <v>303.51499999999999</v>
          </cell>
          <cell r="G17">
            <v>323.86500000000001</v>
          </cell>
          <cell r="H17">
            <v>338.98</v>
          </cell>
          <cell r="I17">
            <v>312.91000000000003</v>
          </cell>
          <cell r="J17">
            <v>287.57499999999999</v>
          </cell>
          <cell r="K17">
            <v>301.96499999999997</v>
          </cell>
          <cell r="L17">
            <v>296.565</v>
          </cell>
          <cell r="M17">
            <v>292.09500000000003</v>
          </cell>
          <cell r="N17">
            <v>299.30500000000001</v>
          </cell>
        </row>
        <row r="18">
          <cell r="B18" t="str">
            <v xml:space="preserve">Santa Elena </v>
          </cell>
          <cell r="C18">
            <v>100.325</v>
          </cell>
          <cell r="D18">
            <v>85.474999999999994</v>
          </cell>
          <cell r="E18">
            <v>113.29</v>
          </cell>
          <cell r="F18">
            <v>110.035</v>
          </cell>
          <cell r="G18">
            <v>118.985</v>
          </cell>
          <cell r="H18">
            <v>105.7</v>
          </cell>
          <cell r="I18">
            <v>108.105</v>
          </cell>
          <cell r="J18">
            <v>99.805000000000007</v>
          </cell>
          <cell r="K18">
            <v>107.89</v>
          </cell>
          <cell r="L18">
            <v>118.495</v>
          </cell>
          <cell r="M18">
            <v>107.985</v>
          </cell>
          <cell r="N18">
            <v>105.255</v>
          </cell>
        </row>
        <row r="19">
          <cell r="B19" t="str">
            <v xml:space="preserve">Sesori </v>
          </cell>
          <cell r="C19">
            <v>42.66</v>
          </cell>
          <cell r="D19">
            <v>34.575000000000003</v>
          </cell>
          <cell r="E19">
            <v>43.865000000000002</v>
          </cell>
          <cell r="F19">
            <v>38.435000000000002</v>
          </cell>
          <cell r="G19">
            <v>45.835000000000001</v>
          </cell>
          <cell r="H19">
            <v>42.55</v>
          </cell>
          <cell r="I19">
            <v>43.594999999999999</v>
          </cell>
          <cell r="J19">
            <v>40.274999999999999</v>
          </cell>
          <cell r="K19">
            <v>38.344999999999999</v>
          </cell>
          <cell r="L19">
            <v>43.484999999999999</v>
          </cell>
          <cell r="M19">
            <v>42.454999999999998</v>
          </cell>
          <cell r="N19">
            <v>38.384999999999998</v>
          </cell>
        </row>
        <row r="20">
          <cell r="B20" t="str">
            <v xml:space="preserve">Estanzuelas </v>
          </cell>
          <cell r="C20">
            <v>35.685000000000002</v>
          </cell>
          <cell r="D20">
            <v>36.119999999999997</v>
          </cell>
          <cell r="E20">
            <v>43.76</v>
          </cell>
          <cell r="F20">
            <v>50.325000000000003</v>
          </cell>
          <cell r="G20">
            <v>43.155000000000001</v>
          </cell>
          <cell r="H20">
            <v>47.2</v>
          </cell>
          <cell r="I20">
            <v>44.674999999999997</v>
          </cell>
          <cell r="J20">
            <v>47.045000000000002</v>
          </cell>
          <cell r="K20">
            <v>43.465000000000003</v>
          </cell>
          <cell r="L20">
            <v>52.5</v>
          </cell>
          <cell r="M20">
            <v>50.325000000000003</v>
          </cell>
          <cell r="N20">
            <v>46.524999999999999</v>
          </cell>
        </row>
        <row r="21">
          <cell r="B21" t="str">
            <v xml:space="preserve">California </v>
          </cell>
          <cell r="C21">
            <v>16.89</v>
          </cell>
          <cell r="D21">
            <v>15.65</v>
          </cell>
          <cell r="E21">
            <v>16.88</v>
          </cell>
          <cell r="F21">
            <v>24.215</v>
          </cell>
          <cell r="G21">
            <v>21.86</v>
          </cell>
          <cell r="H21">
            <v>21.905000000000001</v>
          </cell>
          <cell r="I21">
            <v>24.765000000000001</v>
          </cell>
          <cell r="J21">
            <v>19.36</v>
          </cell>
          <cell r="K21">
            <v>25.86</v>
          </cell>
          <cell r="L21">
            <v>22.774999999999999</v>
          </cell>
          <cell r="M21">
            <v>21.66</v>
          </cell>
          <cell r="N21">
            <v>22.765000000000001</v>
          </cell>
        </row>
        <row r="22">
          <cell r="B22" t="str">
            <v xml:space="preserve">Chapeltique </v>
          </cell>
          <cell r="C22">
            <v>69.39</v>
          </cell>
          <cell r="D22">
            <v>65.495000000000005</v>
          </cell>
          <cell r="E22">
            <v>79.22</v>
          </cell>
          <cell r="F22">
            <v>82.84</v>
          </cell>
          <cell r="G22">
            <v>84.905000000000001</v>
          </cell>
          <cell r="H22">
            <v>75.215000000000003</v>
          </cell>
          <cell r="I22">
            <v>79.144999999999996</v>
          </cell>
          <cell r="J22">
            <v>73.254999999999995</v>
          </cell>
          <cell r="K22">
            <v>75.63</v>
          </cell>
          <cell r="L22">
            <v>79.42</v>
          </cell>
          <cell r="M22">
            <v>75.814999999999998</v>
          </cell>
          <cell r="N22">
            <v>77.495000000000005</v>
          </cell>
        </row>
        <row r="23">
          <cell r="B23" t="str">
            <v xml:space="preserve">Nueva Guadalupe </v>
          </cell>
          <cell r="C23">
            <v>87.105000000000004</v>
          </cell>
          <cell r="D23">
            <v>79.62</v>
          </cell>
          <cell r="E23">
            <v>93.905000000000001</v>
          </cell>
          <cell r="F23">
            <v>93.32</v>
          </cell>
          <cell r="G23">
            <v>116.88500000000001</v>
          </cell>
          <cell r="H23">
            <v>109.63500000000001</v>
          </cell>
          <cell r="I23">
            <v>94.12</v>
          </cell>
          <cell r="J23">
            <v>85.944999999999993</v>
          </cell>
          <cell r="K23">
            <v>87.165000000000006</v>
          </cell>
          <cell r="L23">
            <v>94.56</v>
          </cell>
          <cell r="M23">
            <v>93.11</v>
          </cell>
          <cell r="N23">
            <v>90.254999999999995</v>
          </cell>
        </row>
        <row r="24">
          <cell r="B24" t="str">
            <v xml:space="preserve">Lolotique </v>
          </cell>
          <cell r="C24">
            <v>47.44</v>
          </cell>
          <cell r="D24">
            <v>52.15</v>
          </cell>
          <cell r="E24">
            <v>43.34</v>
          </cell>
          <cell r="F24">
            <v>58.77</v>
          </cell>
          <cell r="G24">
            <v>49.53</v>
          </cell>
          <cell r="H24">
            <v>53.69</v>
          </cell>
          <cell r="I24">
            <v>52.755000000000003</v>
          </cell>
          <cell r="J24">
            <v>42.56</v>
          </cell>
          <cell r="K24">
            <v>43.844999999999999</v>
          </cell>
          <cell r="L24">
            <v>49.365000000000002</v>
          </cell>
          <cell r="M24">
            <v>51.564999999999998</v>
          </cell>
          <cell r="N24">
            <v>41.23</v>
          </cell>
        </row>
        <row r="25">
          <cell r="B25" t="str">
            <v xml:space="preserve">Tecapán </v>
          </cell>
          <cell r="C25">
            <v>60.454999999999998</v>
          </cell>
          <cell r="D25">
            <v>56.835000000000001</v>
          </cell>
          <cell r="E25">
            <v>61.075000000000003</v>
          </cell>
          <cell r="F25">
            <v>61.365000000000002</v>
          </cell>
          <cell r="G25">
            <v>78.275000000000006</v>
          </cell>
          <cell r="H25">
            <v>81.87</v>
          </cell>
          <cell r="I25">
            <v>69.400000000000006</v>
          </cell>
          <cell r="J25">
            <v>70.959999999999994</v>
          </cell>
          <cell r="K25">
            <v>54.704999999999998</v>
          </cell>
          <cell r="L25">
            <v>72.89</v>
          </cell>
          <cell r="M25">
            <v>63.86</v>
          </cell>
          <cell r="N25">
            <v>66.375</v>
          </cell>
        </row>
        <row r="26">
          <cell r="B26" t="str">
            <v xml:space="preserve">Alegría </v>
          </cell>
          <cell r="C26">
            <v>45.755000000000003</v>
          </cell>
          <cell r="D26">
            <v>34.034999999999997</v>
          </cell>
          <cell r="E26">
            <v>32.450000000000003</v>
          </cell>
          <cell r="F26">
            <v>37.29</v>
          </cell>
          <cell r="G26">
            <v>36.204999999999998</v>
          </cell>
          <cell r="H26">
            <v>44.835000000000001</v>
          </cell>
          <cell r="I26">
            <v>43.15</v>
          </cell>
          <cell r="J26">
            <v>46.225000000000001</v>
          </cell>
          <cell r="K26">
            <v>44.085000000000001</v>
          </cell>
          <cell r="L26">
            <v>42.22</v>
          </cell>
          <cell r="M26">
            <v>44.58</v>
          </cell>
          <cell r="N26">
            <v>42.204999999999998</v>
          </cell>
        </row>
        <row r="27">
          <cell r="B27" t="str">
            <v xml:space="preserve">San Jorge </v>
          </cell>
          <cell r="C27">
            <v>51.54</v>
          </cell>
          <cell r="D27">
            <v>48.84</v>
          </cell>
          <cell r="E27">
            <v>59.97</v>
          </cell>
          <cell r="F27">
            <v>51.865000000000002</v>
          </cell>
          <cell r="G27">
            <v>63.145000000000003</v>
          </cell>
          <cell r="H27">
            <v>65.05</v>
          </cell>
          <cell r="I27">
            <v>59.555</v>
          </cell>
          <cell r="J27">
            <v>55.505000000000003</v>
          </cell>
          <cell r="K27">
            <v>56.05</v>
          </cell>
          <cell r="L27">
            <v>62.055</v>
          </cell>
          <cell r="M27">
            <v>57.575000000000003</v>
          </cell>
          <cell r="N27">
            <v>51.82</v>
          </cell>
        </row>
        <row r="28">
          <cell r="B28" t="str">
            <v xml:space="preserve">Chinameca </v>
          </cell>
          <cell r="C28">
            <v>128.16499999999999</v>
          </cell>
          <cell r="D28">
            <v>114.925</v>
          </cell>
          <cell r="E28">
            <v>136.71</v>
          </cell>
          <cell r="F28">
            <v>140.43</v>
          </cell>
          <cell r="G28">
            <v>173.65</v>
          </cell>
          <cell r="H28">
            <v>162.465</v>
          </cell>
          <cell r="I28">
            <v>137.685</v>
          </cell>
          <cell r="J28">
            <v>140.94499999999999</v>
          </cell>
          <cell r="K28">
            <v>126.16</v>
          </cell>
          <cell r="L28">
            <v>128.22999999999999</v>
          </cell>
          <cell r="M28">
            <v>135.70500000000001</v>
          </cell>
          <cell r="N28">
            <v>133.66</v>
          </cell>
        </row>
        <row r="29">
          <cell r="B29" t="str">
            <v xml:space="preserve">San Francisco Javier </v>
          </cell>
          <cell r="C29">
            <v>22.274999999999999</v>
          </cell>
          <cell r="D29">
            <v>19.13</v>
          </cell>
          <cell r="E29">
            <v>26.14</v>
          </cell>
          <cell r="F29">
            <v>26.47</v>
          </cell>
          <cell r="G29">
            <v>23.54</v>
          </cell>
          <cell r="H29">
            <v>22.535</v>
          </cell>
          <cell r="I29">
            <v>27.035</v>
          </cell>
          <cell r="J29">
            <v>25.84</v>
          </cell>
          <cell r="K29">
            <v>19.690000000000001</v>
          </cell>
          <cell r="L29">
            <v>22.015000000000001</v>
          </cell>
          <cell r="M29">
            <v>23.114999999999998</v>
          </cell>
          <cell r="N29">
            <v>20.074999999999999</v>
          </cell>
        </row>
        <row r="30">
          <cell r="B30" t="str">
            <v xml:space="preserve">Moncagua </v>
          </cell>
          <cell r="C30">
            <v>44.72</v>
          </cell>
          <cell r="D30">
            <v>43.935000000000002</v>
          </cell>
          <cell r="E30">
            <v>46.38</v>
          </cell>
          <cell r="F30">
            <v>52.664999999999999</v>
          </cell>
          <cell r="G30">
            <v>46.8</v>
          </cell>
          <cell r="H30">
            <v>47.21</v>
          </cell>
          <cell r="I30">
            <v>47.47</v>
          </cell>
          <cell r="J30">
            <v>41.024999999999999</v>
          </cell>
          <cell r="K30">
            <v>45.01</v>
          </cell>
          <cell r="L30">
            <v>46.93</v>
          </cell>
          <cell r="M30">
            <v>43.225000000000001</v>
          </cell>
          <cell r="N30">
            <v>37.305</v>
          </cell>
        </row>
        <row r="31">
          <cell r="B31" t="str">
            <v xml:space="preserve">Jucuapa </v>
          </cell>
          <cell r="C31">
            <v>186.01</v>
          </cell>
          <cell r="D31">
            <v>173.10499999999999</v>
          </cell>
          <cell r="E31">
            <v>192.58</v>
          </cell>
          <cell r="F31">
            <v>193.285</v>
          </cell>
          <cell r="G31">
            <v>232.45500000000001</v>
          </cell>
          <cell r="H31">
            <v>230.19499999999999</v>
          </cell>
          <cell r="I31">
            <v>209.80500000000001</v>
          </cell>
          <cell r="J31">
            <v>189.85</v>
          </cell>
          <cell r="K31">
            <v>192.14500000000001</v>
          </cell>
          <cell r="L31">
            <v>211.285</v>
          </cell>
          <cell r="M31">
            <v>197.61500000000001</v>
          </cell>
          <cell r="N31">
            <v>193.02500000000001</v>
          </cell>
        </row>
        <row r="32">
          <cell r="B32" t="str">
            <v xml:space="preserve">Quelepa </v>
          </cell>
          <cell r="C32">
            <v>36.39</v>
          </cell>
          <cell r="D32">
            <v>30.95</v>
          </cell>
          <cell r="E32">
            <v>38.524999999999999</v>
          </cell>
          <cell r="F32">
            <v>36.895000000000003</v>
          </cell>
          <cell r="G32">
            <v>36.450000000000003</v>
          </cell>
          <cell r="H32">
            <v>38.174999999999997</v>
          </cell>
          <cell r="I32">
            <v>39.335000000000001</v>
          </cell>
          <cell r="J32">
            <v>33.375</v>
          </cell>
          <cell r="K32">
            <v>34.57</v>
          </cell>
          <cell r="L32">
            <v>39.450000000000003</v>
          </cell>
          <cell r="M32">
            <v>38.06</v>
          </cell>
          <cell r="N32">
            <v>36.534999999999997</v>
          </cell>
        </row>
        <row r="33">
          <cell r="B33" t="str">
            <v xml:space="preserve">El Triunfo </v>
          </cell>
          <cell r="C33">
            <v>71.834999999999994</v>
          </cell>
          <cell r="D33">
            <v>69.8</v>
          </cell>
          <cell r="E33">
            <v>86.32</v>
          </cell>
          <cell r="F33">
            <v>76.295000000000002</v>
          </cell>
          <cell r="G33">
            <v>102.12</v>
          </cell>
          <cell r="H33">
            <v>95.515000000000001</v>
          </cell>
          <cell r="I33">
            <v>98.3</v>
          </cell>
          <cell r="J33">
            <v>80.849999999999994</v>
          </cell>
          <cell r="K33">
            <v>74.525000000000006</v>
          </cell>
          <cell r="L33">
            <v>91.385000000000005</v>
          </cell>
          <cell r="M33">
            <v>86.745000000000005</v>
          </cell>
          <cell r="N33">
            <v>74.25</v>
          </cell>
        </row>
        <row r="34">
          <cell r="B34" t="str">
            <v xml:space="preserve">Ciudad Barrios </v>
          </cell>
          <cell r="C34">
            <v>63.04</v>
          </cell>
          <cell r="D34">
            <v>56.03</v>
          </cell>
          <cell r="E34">
            <v>66.594999999999999</v>
          </cell>
          <cell r="F34">
            <v>66.25</v>
          </cell>
          <cell r="G34">
            <v>97.25</v>
          </cell>
          <cell r="H34">
            <v>66.974999999999994</v>
          </cell>
          <cell r="I34">
            <v>51.435000000000002</v>
          </cell>
          <cell r="J34">
            <v>51.53</v>
          </cell>
          <cell r="K34">
            <v>57.51</v>
          </cell>
          <cell r="L34">
            <v>58.3</v>
          </cell>
          <cell r="M34">
            <v>70.424999999999997</v>
          </cell>
          <cell r="N34">
            <v>55.45</v>
          </cell>
        </row>
        <row r="35">
          <cell r="B35" t="str">
            <v xml:space="preserve">Ozatlán </v>
          </cell>
          <cell r="C35">
            <v>54.47</v>
          </cell>
          <cell r="D35">
            <v>41.734999999999999</v>
          </cell>
          <cell r="E35">
            <v>49.71</v>
          </cell>
          <cell r="F35">
            <v>60.07</v>
          </cell>
          <cell r="G35">
            <v>64.784999999999997</v>
          </cell>
          <cell r="H35">
            <v>59.604999999999997</v>
          </cell>
          <cell r="I35">
            <v>56.13</v>
          </cell>
          <cell r="J35">
            <v>42.57</v>
          </cell>
          <cell r="K35">
            <v>54.18</v>
          </cell>
          <cell r="L35">
            <v>62.325000000000003</v>
          </cell>
          <cell r="M35">
            <v>58.81</v>
          </cell>
          <cell r="N35">
            <v>55.84</v>
          </cell>
        </row>
        <row r="36">
          <cell r="B36" t="str">
            <v xml:space="preserve">San Rafael Oriente </v>
          </cell>
          <cell r="C36">
            <v>92.85</v>
          </cell>
          <cell r="D36">
            <v>82.59</v>
          </cell>
          <cell r="E36">
            <v>103.19499999999999</v>
          </cell>
          <cell r="F36">
            <v>105.76</v>
          </cell>
          <cell r="G36">
            <v>121.89</v>
          </cell>
          <cell r="H36">
            <v>114.57</v>
          </cell>
          <cell r="I36">
            <v>99.405000000000001</v>
          </cell>
          <cell r="J36">
            <v>98.98</v>
          </cell>
          <cell r="K36">
            <v>96.814999999999998</v>
          </cell>
          <cell r="L36">
            <v>120.77</v>
          </cell>
          <cell r="M36">
            <v>100.6</v>
          </cell>
          <cell r="N36">
            <v>85.53</v>
          </cell>
        </row>
        <row r="37">
          <cell r="B37" t="str">
            <v xml:space="preserve">San Agustín </v>
          </cell>
          <cell r="C37">
            <v>13.445</v>
          </cell>
          <cell r="D37">
            <v>10.97</v>
          </cell>
          <cell r="E37">
            <v>14.635</v>
          </cell>
          <cell r="F37">
            <v>16.734999999999999</v>
          </cell>
          <cell r="G37">
            <v>14.135</v>
          </cell>
          <cell r="H37">
            <v>12.05</v>
          </cell>
          <cell r="I37">
            <v>15.04</v>
          </cell>
          <cell r="J37">
            <v>12.664999999999999</v>
          </cell>
          <cell r="K37">
            <v>12.205</v>
          </cell>
          <cell r="L37">
            <v>15.875</v>
          </cell>
          <cell r="M37">
            <v>12.875</v>
          </cell>
          <cell r="N37">
            <v>12.48</v>
          </cell>
        </row>
        <row r="38">
          <cell r="B38" t="str">
            <v xml:space="preserve">El Tránsito </v>
          </cell>
          <cell r="C38">
            <v>182.89</v>
          </cell>
          <cell r="D38">
            <v>155.69</v>
          </cell>
          <cell r="E38">
            <v>187.64</v>
          </cell>
          <cell r="F38">
            <v>153.29</v>
          </cell>
          <cell r="G38">
            <v>219.08500000000001</v>
          </cell>
          <cell r="H38">
            <v>204.34</v>
          </cell>
          <cell r="I38">
            <v>201.88</v>
          </cell>
          <cell r="J38">
            <v>180.01499999999999</v>
          </cell>
          <cell r="K38">
            <v>194.72</v>
          </cell>
          <cell r="L38">
            <v>221.21</v>
          </cell>
          <cell r="M38">
            <v>189.29499999999999</v>
          </cell>
          <cell r="N38">
            <v>190.345</v>
          </cell>
        </row>
        <row r="39">
          <cell r="B39" t="str">
            <v xml:space="preserve"> Berlín </v>
          </cell>
          <cell r="C39">
            <v>182.29</v>
          </cell>
          <cell r="D39">
            <v>161.35</v>
          </cell>
          <cell r="E39">
            <v>183.71</v>
          </cell>
          <cell r="F39">
            <v>186.41499999999999</v>
          </cell>
          <cell r="G39">
            <v>201.67</v>
          </cell>
          <cell r="H39">
            <v>223.07</v>
          </cell>
          <cell r="I39">
            <v>215.67500000000001</v>
          </cell>
          <cell r="J39">
            <v>205.54</v>
          </cell>
          <cell r="K39">
            <v>224.64500000000001</v>
          </cell>
          <cell r="L39">
            <v>207.2</v>
          </cell>
          <cell r="M39">
            <v>213.64</v>
          </cell>
          <cell r="N39">
            <v>217.505</v>
          </cell>
        </row>
        <row r="40">
          <cell r="B40" t="str">
            <v xml:space="preserve">Nueva Granada </v>
          </cell>
          <cell r="C40">
            <v>17.84</v>
          </cell>
          <cell r="D40">
            <v>16.93</v>
          </cell>
          <cell r="E40">
            <v>17.305</v>
          </cell>
          <cell r="F40">
            <v>17.954999999999998</v>
          </cell>
          <cell r="G40">
            <v>28.75</v>
          </cell>
          <cell r="H40">
            <v>20.414999999999999</v>
          </cell>
          <cell r="I40">
            <v>27.484999999999999</v>
          </cell>
          <cell r="J40">
            <v>20.725000000000001</v>
          </cell>
          <cell r="K40">
            <v>17.38</v>
          </cell>
          <cell r="L40">
            <v>25.125</v>
          </cell>
          <cell r="M40">
            <v>21.19</v>
          </cell>
          <cell r="N40">
            <v>17.875</v>
          </cell>
        </row>
        <row r="41">
          <cell r="B41" t="str">
            <v xml:space="preserve">Mercedes Umaña </v>
          </cell>
          <cell r="C41">
            <v>48.12</v>
          </cell>
          <cell r="D41">
            <v>41.954999999999998</v>
          </cell>
          <cell r="E41">
            <v>51.23</v>
          </cell>
          <cell r="F41">
            <v>51.765000000000001</v>
          </cell>
          <cell r="G41">
            <v>54.15</v>
          </cell>
          <cell r="H41">
            <v>54.85</v>
          </cell>
          <cell r="I41">
            <v>57.274999999999999</v>
          </cell>
          <cell r="J41">
            <v>51.725000000000001</v>
          </cell>
          <cell r="K41">
            <v>51.43</v>
          </cell>
          <cell r="L41">
            <v>56.32</v>
          </cell>
          <cell r="M41">
            <v>53.03</v>
          </cell>
          <cell r="N41">
            <v>43.59</v>
          </cell>
        </row>
        <row r="42">
          <cell r="B42" t="str">
            <v xml:space="preserve">San Ildefonso </v>
          </cell>
          <cell r="C42">
            <v>31.055</v>
          </cell>
          <cell r="D42">
            <v>26.815000000000001</v>
          </cell>
          <cell r="E42">
            <v>29.81</v>
          </cell>
          <cell r="F42">
            <v>28.78</v>
          </cell>
          <cell r="G42">
            <v>30.53</v>
          </cell>
          <cell r="H42">
            <v>29.97</v>
          </cell>
          <cell r="I42">
            <v>33.14</v>
          </cell>
          <cell r="J42">
            <v>31.03</v>
          </cell>
          <cell r="K42">
            <v>29.844999999999999</v>
          </cell>
          <cell r="L42">
            <v>32.765000000000001</v>
          </cell>
          <cell r="M42">
            <v>31.164999999999999</v>
          </cell>
          <cell r="N42">
            <v>28.8</v>
          </cell>
        </row>
        <row r="43">
          <cell r="B43" t="str">
            <v xml:space="preserve">San Luis de la Reina </v>
          </cell>
          <cell r="C43">
            <v>24.86</v>
          </cell>
          <cell r="D43">
            <v>7.4349999999999996</v>
          </cell>
          <cell r="E43">
            <v>21.565000000000001</v>
          </cell>
          <cell r="F43">
            <v>18.175000000000001</v>
          </cell>
          <cell r="G43">
            <v>21.425000000000001</v>
          </cell>
          <cell r="H43">
            <v>25.774999999999999</v>
          </cell>
          <cell r="I43">
            <v>25.975000000000001</v>
          </cell>
          <cell r="J43">
            <v>22.465</v>
          </cell>
          <cell r="K43">
            <v>24.1</v>
          </cell>
          <cell r="L43">
            <v>27.984999999999999</v>
          </cell>
          <cell r="M43">
            <v>26.22</v>
          </cell>
          <cell r="N43">
            <v>18.734999999999999</v>
          </cell>
        </row>
        <row r="44">
          <cell r="B44" t="str">
            <v xml:space="preserve">Tecoluca </v>
          </cell>
          <cell r="C44">
            <v>86.484999999999999</v>
          </cell>
          <cell r="D44">
            <v>79.474999999999994</v>
          </cell>
          <cell r="E44">
            <v>99.05</v>
          </cell>
          <cell r="F44">
            <v>86.655000000000001</v>
          </cell>
          <cell r="G44">
            <v>104.235</v>
          </cell>
          <cell r="H44">
            <v>98.61</v>
          </cell>
          <cell r="I44">
            <v>96.32</v>
          </cell>
          <cell r="J44">
            <v>82.06</v>
          </cell>
          <cell r="K44">
            <v>113.93</v>
          </cell>
          <cell r="L44">
            <v>108.57</v>
          </cell>
          <cell r="M44">
            <v>95.63</v>
          </cell>
          <cell r="N44">
            <v>93.504999999999995</v>
          </cell>
        </row>
        <row r="45">
          <cell r="B45" t="str">
            <v xml:space="preserve">Chirilagua </v>
          </cell>
          <cell r="C45">
            <v>125.77500000000001</v>
          </cell>
          <cell r="D45">
            <v>106.13</v>
          </cell>
          <cell r="E45">
            <v>146.95500000000001</v>
          </cell>
          <cell r="F45">
            <v>156.6</v>
          </cell>
          <cell r="G45">
            <v>134.14500000000001</v>
          </cell>
          <cell r="H45">
            <v>128.215</v>
          </cell>
          <cell r="I45">
            <v>123.745</v>
          </cell>
          <cell r="J45">
            <v>115.91500000000001</v>
          </cell>
          <cell r="K45">
            <v>113.48</v>
          </cell>
          <cell r="L45">
            <v>103.85</v>
          </cell>
          <cell r="M45">
            <v>121.62</v>
          </cell>
          <cell r="N45">
            <v>118.80500000000001</v>
          </cell>
        </row>
        <row r="46">
          <cell r="B46" t="str">
            <v xml:space="preserve">San Francisco Gotera </v>
          </cell>
          <cell r="C46">
            <v>342.35</v>
          </cell>
          <cell r="D46">
            <v>315.34500000000003</v>
          </cell>
          <cell r="E46">
            <v>371.875</v>
          </cell>
          <cell r="F46">
            <v>365.92500000000001</v>
          </cell>
          <cell r="G46">
            <v>373.67500000000001</v>
          </cell>
          <cell r="H46">
            <v>343.07499999999999</v>
          </cell>
          <cell r="I46">
            <v>323.82499999999999</v>
          </cell>
          <cell r="J46">
            <v>315.82499999999999</v>
          </cell>
          <cell r="K46">
            <v>321.815</v>
          </cell>
          <cell r="L46">
            <v>375.23</v>
          </cell>
          <cell r="M46">
            <v>363.46</v>
          </cell>
          <cell r="N46">
            <v>363.58499999999998</v>
          </cell>
        </row>
        <row r="47">
          <cell r="B47" t="str">
            <v xml:space="preserve">Intipuca  </v>
          </cell>
          <cell r="C47">
            <v>64.444999999999993</v>
          </cell>
          <cell r="D47">
            <v>64.709999999999994</v>
          </cell>
          <cell r="E47">
            <v>85.29</v>
          </cell>
          <cell r="F47">
            <v>86.685000000000002</v>
          </cell>
          <cell r="G47">
            <v>69.010000000000005</v>
          </cell>
          <cell r="H47">
            <v>68.61</v>
          </cell>
          <cell r="I47">
            <v>77.935000000000002</v>
          </cell>
          <cell r="J47">
            <v>66.78</v>
          </cell>
          <cell r="K47">
            <v>57.16</v>
          </cell>
          <cell r="L47">
            <v>59.53</v>
          </cell>
          <cell r="M47">
            <v>56.87</v>
          </cell>
          <cell r="N47">
            <v>65.745000000000005</v>
          </cell>
        </row>
        <row r="48">
          <cell r="B48" t="str">
            <v xml:space="preserve">Guatajiagua </v>
          </cell>
          <cell r="C48">
            <v>42.484999999999999</v>
          </cell>
          <cell r="D48">
            <v>35.270000000000003</v>
          </cell>
          <cell r="E48">
            <v>47.16</v>
          </cell>
          <cell r="F48">
            <v>44.32</v>
          </cell>
          <cell r="G48">
            <v>41.66</v>
          </cell>
          <cell r="H48">
            <v>41.805</v>
          </cell>
          <cell r="I48">
            <v>39.6</v>
          </cell>
          <cell r="J48">
            <v>39.575000000000003</v>
          </cell>
          <cell r="K48">
            <v>37.055</v>
          </cell>
          <cell r="L48">
            <v>42.365000000000002</v>
          </cell>
          <cell r="M48">
            <v>44.704999999999998</v>
          </cell>
          <cell r="N48">
            <v>39.725000000000001</v>
          </cell>
        </row>
        <row r="49">
          <cell r="B49" t="str">
            <v xml:space="preserve">Chilanga </v>
          </cell>
          <cell r="C49">
            <v>34.74</v>
          </cell>
          <cell r="D49">
            <v>24.02</v>
          </cell>
          <cell r="E49">
            <v>28.92</v>
          </cell>
          <cell r="F49">
            <v>31.96</v>
          </cell>
          <cell r="G49">
            <v>35.024999999999999</v>
          </cell>
          <cell r="H49">
            <v>32.534999999999997</v>
          </cell>
          <cell r="I49">
            <v>29.594999999999999</v>
          </cell>
          <cell r="J49">
            <v>27.594999999999999</v>
          </cell>
          <cell r="K49">
            <v>25.74</v>
          </cell>
          <cell r="L49">
            <v>29.585000000000001</v>
          </cell>
          <cell r="M49">
            <v>36.19</v>
          </cell>
          <cell r="N49">
            <v>33.03</v>
          </cell>
        </row>
        <row r="50">
          <cell r="B50" t="str">
            <v xml:space="preserve">San Carlos </v>
          </cell>
          <cell r="C50">
            <v>20.344999999999999</v>
          </cell>
          <cell r="D50">
            <v>16.66</v>
          </cell>
          <cell r="E50">
            <v>21.905000000000001</v>
          </cell>
          <cell r="F50">
            <v>21.37</v>
          </cell>
          <cell r="G50">
            <v>20.515000000000001</v>
          </cell>
          <cell r="H50">
            <v>21.614999999999998</v>
          </cell>
          <cell r="I50">
            <v>20.56</v>
          </cell>
          <cell r="J50">
            <v>19.754999999999999</v>
          </cell>
          <cell r="K50">
            <v>18.875</v>
          </cell>
          <cell r="L50">
            <v>22.36</v>
          </cell>
          <cell r="M50">
            <v>25.715</v>
          </cell>
          <cell r="N50">
            <v>18.760000000000002</v>
          </cell>
        </row>
        <row r="51">
          <cell r="B51" t="str">
            <v xml:space="preserve">San Simón </v>
          </cell>
          <cell r="C51">
            <v>8.36</v>
          </cell>
          <cell r="D51">
            <v>10.039999999999999</v>
          </cell>
          <cell r="E51">
            <v>9.4949999999999992</v>
          </cell>
          <cell r="F51">
            <v>8.11</v>
          </cell>
          <cell r="G51">
            <v>15.25</v>
          </cell>
          <cell r="H51">
            <v>10.69</v>
          </cell>
          <cell r="I51">
            <v>13.56</v>
          </cell>
          <cell r="J51">
            <v>11.775</v>
          </cell>
          <cell r="K51">
            <v>10.095000000000001</v>
          </cell>
          <cell r="L51">
            <v>15.425000000000001</v>
          </cell>
          <cell r="M51">
            <v>25.114999999999998</v>
          </cell>
          <cell r="N51">
            <v>15.04</v>
          </cell>
        </row>
        <row r="52">
          <cell r="B52" t="str">
            <v xml:space="preserve">Conchagua </v>
          </cell>
          <cell r="C52">
            <v>136.9</v>
          </cell>
          <cell r="D52">
            <v>113.41</v>
          </cell>
          <cell r="E52">
            <v>143.10499999999999</v>
          </cell>
          <cell r="F52">
            <v>145.68</v>
          </cell>
          <cell r="G52">
            <v>141.77000000000001</v>
          </cell>
          <cell r="H52">
            <v>143.30000000000001</v>
          </cell>
          <cell r="I52">
            <v>143.66999999999999</v>
          </cell>
          <cell r="J52">
            <v>137.80500000000001</v>
          </cell>
          <cell r="K52">
            <v>130.35499999999999</v>
          </cell>
          <cell r="L52">
            <v>146.97999999999999</v>
          </cell>
          <cell r="M52">
            <v>137.68</v>
          </cell>
          <cell r="N52">
            <v>125.64</v>
          </cell>
        </row>
        <row r="53">
          <cell r="B53" t="str">
            <v xml:space="preserve">Cacaopera </v>
          </cell>
          <cell r="C53">
            <v>22.004999999999999</v>
          </cell>
          <cell r="D53">
            <v>22.234999999999999</v>
          </cell>
          <cell r="E53">
            <v>23.745000000000001</v>
          </cell>
          <cell r="F53">
            <v>24.445</v>
          </cell>
          <cell r="G53">
            <v>21.844999999999999</v>
          </cell>
          <cell r="H53">
            <v>25.824999999999999</v>
          </cell>
          <cell r="I53">
            <v>22.64</v>
          </cell>
          <cell r="J53">
            <v>24.135000000000002</v>
          </cell>
          <cell r="K53">
            <v>27.184999999999999</v>
          </cell>
          <cell r="L53">
            <v>25.83</v>
          </cell>
          <cell r="M53">
            <v>24.71</v>
          </cell>
          <cell r="N53">
            <v>22.57</v>
          </cell>
        </row>
        <row r="54">
          <cell r="B54" t="str">
            <v xml:space="preserve">Yamabal </v>
          </cell>
          <cell r="C54">
            <v>4.92</v>
          </cell>
          <cell r="D54">
            <v>5.8</v>
          </cell>
          <cell r="E54">
            <v>7.4249999999999998</v>
          </cell>
          <cell r="F54">
            <v>7.11</v>
          </cell>
          <cell r="G54">
            <v>6.0250000000000004</v>
          </cell>
          <cell r="H54">
            <v>7.8650000000000002</v>
          </cell>
          <cell r="I54">
            <v>5.63</v>
          </cell>
          <cell r="J54">
            <v>8.5749999999999993</v>
          </cell>
          <cell r="K54">
            <v>5.9249999999999998</v>
          </cell>
          <cell r="L54">
            <v>5.9349999999999996</v>
          </cell>
          <cell r="M54">
            <v>8.125</v>
          </cell>
          <cell r="N54">
            <v>5.7549999999999999</v>
          </cell>
        </row>
        <row r="55">
          <cell r="B55" t="str">
            <v xml:space="preserve"> Carolina </v>
          </cell>
          <cell r="C55">
            <v>26.49</v>
          </cell>
          <cell r="D55">
            <v>27.445</v>
          </cell>
          <cell r="E55">
            <v>30.49</v>
          </cell>
          <cell r="F55">
            <v>28.53</v>
          </cell>
          <cell r="G55">
            <v>36.97</v>
          </cell>
          <cell r="H55">
            <v>29.29</v>
          </cell>
          <cell r="I55">
            <v>28.155000000000001</v>
          </cell>
          <cell r="J55">
            <v>27.41</v>
          </cell>
          <cell r="K55">
            <v>33.125</v>
          </cell>
          <cell r="L55">
            <v>33.03</v>
          </cell>
          <cell r="M55">
            <v>29.88</v>
          </cell>
          <cell r="N55">
            <v>31.8</v>
          </cell>
        </row>
        <row r="56">
          <cell r="B56" t="str">
            <v xml:space="preserve">Uluazapa </v>
          </cell>
          <cell r="C56">
            <v>18.29</v>
          </cell>
          <cell r="D56">
            <v>14.66</v>
          </cell>
          <cell r="E56">
            <v>14.8</v>
          </cell>
          <cell r="F56">
            <v>19.995000000000001</v>
          </cell>
          <cell r="G56">
            <v>14.805</v>
          </cell>
          <cell r="H56">
            <v>15.58</v>
          </cell>
          <cell r="I56">
            <v>19.844999999999999</v>
          </cell>
          <cell r="J56">
            <v>11.285</v>
          </cell>
          <cell r="K56">
            <v>16.47</v>
          </cell>
          <cell r="L56">
            <v>13.654999999999999</v>
          </cell>
          <cell r="M56">
            <v>14.14</v>
          </cell>
          <cell r="N56">
            <v>16.739999999999998</v>
          </cell>
        </row>
        <row r="57">
          <cell r="B57" t="str">
            <v xml:space="preserve"> Yucuaiquin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20.21</v>
          </cell>
          <cell r="H57">
            <v>27.83</v>
          </cell>
          <cell r="I57">
            <v>25.335000000000001</v>
          </cell>
          <cell r="J57">
            <v>23.164999999999999</v>
          </cell>
          <cell r="K57">
            <v>31.46</v>
          </cell>
          <cell r="L57">
            <v>34.814999999999998</v>
          </cell>
          <cell r="M57">
            <v>26.875</v>
          </cell>
          <cell r="N57">
            <v>24.545000000000002</v>
          </cell>
        </row>
        <row r="58">
          <cell r="B58" t="str">
            <v xml:space="preserve">San Antonio </v>
          </cell>
          <cell r="C58">
            <v>8.24</v>
          </cell>
          <cell r="D58">
            <v>5.835</v>
          </cell>
          <cell r="E58">
            <v>6.3650000000000002</v>
          </cell>
          <cell r="F58">
            <v>6.9</v>
          </cell>
          <cell r="G58">
            <v>9.3000000000000007</v>
          </cell>
          <cell r="H58">
            <v>6.6449999999999996</v>
          </cell>
          <cell r="I58">
            <v>7.8049999999999997</v>
          </cell>
          <cell r="J58">
            <v>7.21</v>
          </cell>
          <cell r="K58">
            <v>6.2750000000000004</v>
          </cell>
          <cell r="L58">
            <v>8.625</v>
          </cell>
          <cell r="M58">
            <v>6.6449999999999996</v>
          </cell>
          <cell r="N58">
            <v>6.45</v>
          </cell>
        </row>
        <row r="59">
          <cell r="B59" t="str">
            <v xml:space="preserve">Sensembra </v>
          </cell>
          <cell r="C59">
            <v>8.76</v>
          </cell>
          <cell r="D59">
            <v>7.2</v>
          </cell>
          <cell r="E59">
            <v>7.335</v>
          </cell>
          <cell r="F59">
            <v>7.22</v>
          </cell>
          <cell r="G59">
            <v>10.025</v>
          </cell>
          <cell r="H59">
            <v>7.25</v>
          </cell>
          <cell r="I59">
            <v>9.3699999999999992</v>
          </cell>
          <cell r="J59">
            <v>6.85</v>
          </cell>
          <cell r="K59">
            <v>6.5250000000000004</v>
          </cell>
          <cell r="L59">
            <v>9.57</v>
          </cell>
          <cell r="M59">
            <v>7.87</v>
          </cell>
          <cell r="N59">
            <v>6.375</v>
          </cell>
        </row>
        <row r="60">
          <cell r="B60" t="str">
            <v xml:space="preserve"> Ciudad El Carmen</v>
          </cell>
          <cell r="C60">
            <v>23.215</v>
          </cell>
          <cell r="D60">
            <v>15.92</v>
          </cell>
          <cell r="E60">
            <v>17.385000000000002</v>
          </cell>
          <cell r="F60">
            <v>18.71</v>
          </cell>
          <cell r="G60">
            <v>15.195</v>
          </cell>
          <cell r="H60">
            <v>19.440000000000001</v>
          </cell>
          <cell r="I60">
            <v>26.945</v>
          </cell>
          <cell r="J60">
            <v>16.885000000000002</v>
          </cell>
          <cell r="K60">
            <v>18.885000000000002</v>
          </cell>
          <cell r="L60">
            <v>22.94</v>
          </cell>
          <cell r="M60">
            <v>19.32</v>
          </cell>
          <cell r="N60">
            <v>16.920000000000002</v>
          </cell>
        </row>
        <row r="61">
          <cell r="B61" t="str">
            <v>Pasaquina</v>
          </cell>
          <cell r="C61">
            <v>91.78</v>
          </cell>
          <cell r="D61">
            <v>65.69</v>
          </cell>
          <cell r="E61">
            <v>38.26</v>
          </cell>
          <cell r="F61">
            <v>35.19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B62" t="str">
            <v xml:space="preserve">Yoloaiquín 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16.989999999999998</v>
          </cell>
          <cell r="M62">
            <v>17.055</v>
          </cell>
          <cell r="N62">
            <v>16.559999999999999</v>
          </cell>
        </row>
        <row r="63">
          <cell r="B63" t="str">
            <v>San Fernando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11.085000000000001</v>
          </cell>
          <cell r="N63">
            <v>11.185</v>
          </cell>
        </row>
      </sheetData>
      <sheetData sheetId="11">
        <row r="7">
          <cell r="A7" t="str">
            <v>Alcaldia Municipal de San Miguel</v>
          </cell>
          <cell r="B7">
            <v>3738.7449999999999</v>
          </cell>
          <cell r="C7">
            <v>3376.9250000000002</v>
          </cell>
          <cell r="D7">
            <v>4216.3</v>
          </cell>
          <cell r="E7">
            <v>4110.79</v>
          </cell>
          <cell r="F7">
            <v>4174.835</v>
          </cell>
          <cell r="G7">
            <v>4167.3500000000004</v>
          </cell>
          <cell r="H7">
            <v>3764.605</v>
          </cell>
          <cell r="I7">
            <v>3220.38</v>
          </cell>
          <cell r="J7">
            <v>3370.42</v>
          </cell>
          <cell r="K7">
            <v>3501.6849999999999</v>
          </cell>
          <cell r="L7">
            <v>3325.01</v>
          </cell>
          <cell r="M7">
            <v>3438.835</v>
          </cell>
        </row>
        <row r="8">
          <cell r="A8" t="str">
            <v>Alcaldia Municipal de Yucuaiquin</v>
          </cell>
          <cell r="B8">
            <v>21.984999999999999</v>
          </cell>
          <cell r="C8">
            <v>19.385000000000002</v>
          </cell>
          <cell r="D8">
            <v>24.414999999999999</v>
          </cell>
          <cell r="E8">
            <v>25.155000000000001</v>
          </cell>
          <cell r="F8">
            <v>3.9550000000000001</v>
          </cell>
          <cell r="G8">
            <v>0</v>
          </cell>
          <cell r="H8">
            <v>57.77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Alcaldia  Mpal de Villa El Rosario</v>
          </cell>
          <cell r="B10">
            <v>0</v>
          </cell>
          <cell r="C10">
            <v>0</v>
          </cell>
          <cell r="D10">
            <v>1.855</v>
          </cell>
          <cell r="E10">
            <v>2.08</v>
          </cell>
          <cell r="F10">
            <v>0</v>
          </cell>
          <cell r="G10">
            <v>0</v>
          </cell>
          <cell r="H10">
            <v>0</v>
          </cell>
          <cell r="I10">
            <v>2.11</v>
          </cell>
          <cell r="J10">
            <v>2.1150000000000002</v>
          </cell>
          <cell r="K10">
            <v>0</v>
          </cell>
          <cell r="L10">
            <v>2.54</v>
          </cell>
          <cell r="M10">
            <v>1.7949999999999999</v>
          </cell>
        </row>
        <row r="12">
          <cell r="A12" t="str">
            <v>Calvo Pesca, El Salvador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6.625</v>
          </cell>
          <cell r="G12">
            <v>1.74</v>
          </cell>
          <cell r="H12">
            <v>0.51</v>
          </cell>
          <cell r="I12">
            <v>0</v>
          </cell>
          <cell r="J12">
            <v>0</v>
          </cell>
          <cell r="K12">
            <v>0</v>
          </cell>
          <cell r="L12">
            <v>0.9</v>
          </cell>
          <cell r="M12">
            <v>0.45</v>
          </cell>
        </row>
      </sheetData>
      <sheetData sheetId="12"/>
      <sheetData sheetId="13">
        <row r="7">
          <cell r="B7" t="str">
            <v>SUCHITOTO</v>
          </cell>
          <cell r="C7">
            <v>100</v>
          </cell>
          <cell r="D7">
            <v>92</v>
          </cell>
          <cell r="E7">
            <v>90</v>
          </cell>
          <cell r="F7">
            <v>103</v>
          </cell>
          <cell r="G7">
            <v>82</v>
          </cell>
          <cell r="H7">
            <v>80</v>
          </cell>
          <cell r="I7">
            <v>93</v>
          </cell>
          <cell r="J7">
            <v>80</v>
          </cell>
          <cell r="K7">
            <v>89</v>
          </cell>
          <cell r="L7">
            <v>86</v>
          </cell>
          <cell r="M7">
            <v>96</v>
          </cell>
          <cell r="N7">
            <v>115</v>
          </cell>
        </row>
      </sheetData>
      <sheetData sheetId="14">
        <row r="6">
          <cell r="B6" t="str">
            <v>Cinquera</v>
          </cell>
          <cell r="C6">
            <v>8.4600000000000009</v>
          </cell>
          <cell r="D6">
            <v>8.4499999999999993</v>
          </cell>
          <cell r="E6">
            <v>8.4600000000000009</v>
          </cell>
          <cell r="F6">
            <v>8.4600000000000009</v>
          </cell>
          <cell r="G6">
            <v>8.4600000000000009</v>
          </cell>
          <cell r="H6">
            <v>8.4600000000000009</v>
          </cell>
          <cell r="I6">
            <v>8.4600000000000009</v>
          </cell>
          <cell r="J6">
            <v>8.4600000000000009</v>
          </cell>
          <cell r="K6">
            <v>8.4600000000000009</v>
          </cell>
          <cell r="L6">
            <v>8.4499999999999993</v>
          </cell>
          <cell r="M6">
            <v>8.4600000000000009</v>
          </cell>
          <cell r="N6">
            <v>8.4600000000000009</v>
          </cell>
        </row>
        <row r="7">
          <cell r="C7">
            <v>23.75</v>
          </cell>
          <cell r="D7">
            <v>23.75</v>
          </cell>
          <cell r="E7">
            <v>23.75</v>
          </cell>
          <cell r="F7">
            <v>23.75</v>
          </cell>
          <cell r="G7">
            <v>23.75</v>
          </cell>
          <cell r="H7">
            <v>23.75</v>
          </cell>
          <cell r="I7">
            <v>23.75</v>
          </cell>
          <cell r="J7">
            <v>23.75</v>
          </cell>
          <cell r="K7">
            <v>23.75</v>
          </cell>
          <cell r="L7">
            <v>23.75</v>
          </cell>
          <cell r="M7">
            <v>23.75</v>
          </cell>
          <cell r="N7">
            <v>23.75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33.75</v>
          </cell>
          <cell r="J8">
            <v>33.75</v>
          </cell>
          <cell r="K8">
            <v>33.75</v>
          </cell>
          <cell r="L8">
            <v>33.75</v>
          </cell>
          <cell r="M8">
            <v>33.75</v>
          </cell>
          <cell r="N8">
            <v>33.75</v>
          </cell>
        </row>
      </sheetData>
      <sheetData sheetId="15">
        <row r="5">
          <cell r="B5" t="str">
            <v>Tejutla</v>
          </cell>
          <cell r="C5">
            <v>116.21</v>
          </cell>
          <cell r="D5">
            <v>104.08</v>
          </cell>
          <cell r="E5">
            <v>118.66</v>
          </cell>
          <cell r="F5">
            <v>126.37</v>
          </cell>
          <cell r="G5">
            <v>129.22</v>
          </cell>
          <cell r="H5">
            <v>133.13</v>
          </cell>
          <cell r="I5">
            <v>135.33000000000001</v>
          </cell>
          <cell r="J5">
            <v>126.9</v>
          </cell>
          <cell r="K5">
            <v>130.75</v>
          </cell>
          <cell r="L5">
            <v>146.53</v>
          </cell>
          <cell r="M5">
            <v>128.41999999999999</v>
          </cell>
          <cell r="N5">
            <v>125.39</v>
          </cell>
        </row>
        <row r="6">
          <cell r="B6" t="str">
            <v>El Paraíso</v>
          </cell>
          <cell r="C6">
            <v>78.72</v>
          </cell>
          <cell r="D6">
            <v>70.55</v>
          </cell>
          <cell r="E6">
            <v>80.59</v>
          </cell>
          <cell r="F6">
            <v>84.73</v>
          </cell>
          <cell r="G6">
            <v>88.57</v>
          </cell>
          <cell r="H6">
            <v>85.21</v>
          </cell>
          <cell r="I6">
            <v>86.99</v>
          </cell>
          <cell r="J6">
            <v>89.62</v>
          </cell>
          <cell r="K6">
            <v>82.22</v>
          </cell>
          <cell r="L6">
            <v>90.55</v>
          </cell>
          <cell r="M6">
            <v>90.05</v>
          </cell>
          <cell r="N6">
            <v>86.34</v>
          </cell>
        </row>
        <row r="7">
          <cell r="B7" t="str">
            <v>La Reina</v>
          </cell>
          <cell r="C7">
            <v>62.09</v>
          </cell>
          <cell r="D7">
            <v>63.46</v>
          </cell>
          <cell r="E7">
            <v>69.67</v>
          </cell>
          <cell r="F7">
            <v>70.08</v>
          </cell>
          <cell r="G7">
            <v>70.63</v>
          </cell>
          <cell r="H7">
            <v>63.45</v>
          </cell>
          <cell r="I7">
            <v>72.52</v>
          </cell>
          <cell r="J7">
            <v>71.650000000000006</v>
          </cell>
          <cell r="K7">
            <v>64.61</v>
          </cell>
          <cell r="L7">
            <v>65.41</v>
          </cell>
          <cell r="M7">
            <v>68.5</v>
          </cell>
          <cell r="N7">
            <v>64.930000000000007</v>
          </cell>
        </row>
        <row r="8">
          <cell r="B8" t="str">
            <v>Agua Calñiente</v>
          </cell>
          <cell r="C8">
            <v>58.36</v>
          </cell>
          <cell r="D8">
            <v>54.46</v>
          </cell>
          <cell r="E8">
            <v>65.150000000000006</v>
          </cell>
          <cell r="F8">
            <v>56.26</v>
          </cell>
          <cell r="G8">
            <v>58.34</v>
          </cell>
          <cell r="H8">
            <v>60.79</v>
          </cell>
          <cell r="I8">
            <v>62.92</v>
          </cell>
          <cell r="J8">
            <v>59.42</v>
          </cell>
          <cell r="K8">
            <v>67.95</v>
          </cell>
          <cell r="L8">
            <v>70.180000000000007</v>
          </cell>
          <cell r="M8">
            <v>73.739999999999995</v>
          </cell>
          <cell r="N8">
            <v>71.69</v>
          </cell>
        </row>
        <row r="9">
          <cell r="B9" t="str">
            <v>San Francisco Morazán</v>
          </cell>
          <cell r="C9">
            <v>11.09</v>
          </cell>
          <cell r="D9">
            <v>10.23</v>
          </cell>
          <cell r="E9">
            <v>15.27</v>
          </cell>
          <cell r="F9">
            <v>12.38</v>
          </cell>
          <cell r="G9">
            <v>9.93</v>
          </cell>
          <cell r="H9">
            <v>17.05</v>
          </cell>
          <cell r="I9">
            <v>13.49</v>
          </cell>
          <cell r="J9">
            <v>12.4</v>
          </cell>
          <cell r="K9">
            <v>13.12</v>
          </cell>
          <cell r="L9">
            <v>14.49</v>
          </cell>
          <cell r="M9">
            <v>11.98</v>
          </cell>
          <cell r="N9">
            <v>13.83</v>
          </cell>
        </row>
        <row r="10">
          <cell r="B10" t="str">
            <v>Chalatenango</v>
          </cell>
          <cell r="C10">
            <v>489.75</v>
          </cell>
          <cell r="D10">
            <v>442.36</v>
          </cell>
          <cell r="E10">
            <v>531.29</v>
          </cell>
          <cell r="F10">
            <v>565.46</v>
          </cell>
          <cell r="G10">
            <v>539.16</v>
          </cell>
          <cell r="H10">
            <v>177.04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Nueva Concepción</v>
          </cell>
          <cell r="C11">
            <v>816.22</v>
          </cell>
          <cell r="D11">
            <v>745.1400000000001</v>
          </cell>
          <cell r="E11">
            <v>880.63</v>
          </cell>
          <cell r="F11">
            <v>915.28</v>
          </cell>
          <cell r="G11">
            <v>895.84999999999991</v>
          </cell>
          <cell r="H11">
            <v>536.66999999999996</v>
          </cell>
          <cell r="I11">
            <v>371.25</v>
          </cell>
          <cell r="J11">
            <v>359.99</v>
          </cell>
          <cell r="K11">
            <v>358.65</v>
          </cell>
          <cell r="L11">
            <v>387.16</v>
          </cell>
          <cell r="M11">
            <v>372.69</v>
          </cell>
          <cell r="N11">
            <v>362.18</v>
          </cell>
        </row>
      </sheetData>
      <sheetData sheetId="16"/>
      <sheetData sheetId="17">
        <row r="33">
          <cell r="B33" t="str">
            <v>La Libertad</v>
          </cell>
          <cell r="D33">
            <v>275.16000000000003</v>
          </cell>
          <cell r="E33">
            <v>243.69</v>
          </cell>
          <cell r="F33">
            <v>292.07</v>
          </cell>
          <cell r="G33">
            <v>296.57</v>
          </cell>
          <cell r="H33">
            <v>334.65</v>
          </cell>
          <cell r="I33">
            <v>354.15</v>
          </cell>
          <cell r="J33">
            <v>328.34</v>
          </cell>
          <cell r="K33">
            <v>323.13</v>
          </cell>
          <cell r="L33">
            <v>311.14999999999998</v>
          </cell>
          <cell r="M33">
            <v>336.42</v>
          </cell>
          <cell r="N33">
            <v>320.07</v>
          </cell>
          <cell r="O33">
            <v>320.25</v>
          </cell>
          <cell r="P33">
            <v>3735.6500000000005</v>
          </cell>
        </row>
        <row r="34">
          <cell r="B34" t="str">
            <v>La Libertad</v>
          </cell>
          <cell r="D34">
            <v>0</v>
          </cell>
          <cell r="E34">
            <v>0</v>
          </cell>
          <cell r="F34">
            <v>0</v>
          </cell>
          <cell r="G34" t="str">
            <v xml:space="preserve"> 0.00 </v>
          </cell>
          <cell r="H34" t="str">
            <v xml:space="preserve">0.00 </v>
          </cell>
          <cell r="I34">
            <v>63.97</v>
          </cell>
          <cell r="J34">
            <v>56.36</v>
          </cell>
          <cell r="K34">
            <v>21.84</v>
          </cell>
          <cell r="L34">
            <v>11.25</v>
          </cell>
          <cell r="M34">
            <v>16.149999999999999</v>
          </cell>
          <cell r="N34">
            <v>29.7</v>
          </cell>
          <cell r="O34">
            <v>30.24</v>
          </cell>
          <cell r="P34">
            <v>229.51</v>
          </cell>
        </row>
        <row r="35">
          <cell r="B35" t="str">
            <v>La Libertad</v>
          </cell>
          <cell r="D35">
            <v>151.11000000000001</v>
          </cell>
          <cell r="E35">
            <v>125.43</v>
          </cell>
          <cell r="F35">
            <v>154.58000000000001</v>
          </cell>
          <cell r="G35">
            <v>155.13</v>
          </cell>
          <cell r="H35">
            <v>153.69</v>
          </cell>
          <cell r="I35">
            <v>144.72</v>
          </cell>
          <cell r="J35">
            <v>144.83000000000001</v>
          </cell>
          <cell r="K35">
            <v>170.66</v>
          </cell>
          <cell r="L35">
            <v>135.36000000000001</v>
          </cell>
          <cell r="M35">
            <v>139.65</v>
          </cell>
          <cell r="N35">
            <v>156.29</v>
          </cell>
          <cell r="O35">
            <v>160.51</v>
          </cell>
          <cell r="P35">
            <v>1791.9600000000003</v>
          </cell>
        </row>
        <row r="36">
          <cell r="B36" t="str">
            <v>La Libertad</v>
          </cell>
          <cell r="D36">
            <v>74.67</v>
          </cell>
          <cell r="E36">
            <v>65.599999999999994</v>
          </cell>
          <cell r="F36">
            <v>76.930000000000007</v>
          </cell>
          <cell r="G36">
            <v>79.709999999999994</v>
          </cell>
          <cell r="H36">
            <v>83.44</v>
          </cell>
          <cell r="I36">
            <v>87.61</v>
          </cell>
          <cell r="J36">
            <v>89.21</v>
          </cell>
          <cell r="K36">
            <v>79.22</v>
          </cell>
          <cell r="L36">
            <v>89.5</v>
          </cell>
          <cell r="M36">
            <v>88.55</v>
          </cell>
          <cell r="N36">
            <v>92.91</v>
          </cell>
          <cell r="O36">
            <v>80.290000000000006</v>
          </cell>
          <cell r="P36">
            <v>987.63999999999987</v>
          </cell>
        </row>
        <row r="37">
          <cell r="B37" t="str">
            <v>La Libertad</v>
          </cell>
          <cell r="D37">
            <v>721</v>
          </cell>
          <cell r="E37">
            <v>613.15</v>
          </cell>
          <cell r="F37">
            <v>677.23</v>
          </cell>
          <cell r="G37">
            <v>666.14</v>
          </cell>
          <cell r="H37">
            <v>697.94</v>
          </cell>
          <cell r="I37">
            <v>664.14</v>
          </cell>
          <cell r="J37">
            <v>679.04</v>
          </cell>
          <cell r="K37">
            <v>692.64</v>
          </cell>
          <cell r="L37">
            <v>702.91</v>
          </cell>
          <cell r="M37">
            <v>737.62</v>
          </cell>
          <cell r="N37">
            <v>687.37</v>
          </cell>
          <cell r="O37">
            <v>736.09</v>
          </cell>
          <cell r="P37">
            <v>8275.2699999999986</v>
          </cell>
        </row>
        <row r="38">
          <cell r="B38" t="str">
            <v>La Libertad</v>
          </cell>
          <cell r="D38">
            <v>212.22</v>
          </cell>
          <cell r="E38">
            <v>189.53</v>
          </cell>
          <cell r="F38">
            <v>188.33</v>
          </cell>
          <cell r="G38">
            <v>146.87</v>
          </cell>
          <cell r="H38">
            <v>241.4</v>
          </cell>
          <cell r="I38">
            <v>247.8</v>
          </cell>
          <cell r="J38">
            <v>231.81</v>
          </cell>
          <cell r="K38">
            <v>227.44</v>
          </cell>
          <cell r="L38">
            <v>228.4</v>
          </cell>
          <cell r="M38">
            <v>239.16</v>
          </cell>
          <cell r="N38">
            <v>222.76</v>
          </cell>
          <cell r="O38">
            <v>240.35</v>
          </cell>
          <cell r="P38">
            <v>2616.0700000000002</v>
          </cell>
        </row>
        <row r="39">
          <cell r="B39" t="str">
            <v>La Libertad</v>
          </cell>
          <cell r="D39">
            <v>30.9</v>
          </cell>
          <cell r="E39">
            <v>25.63</v>
          </cell>
          <cell r="F39">
            <v>34.07</v>
          </cell>
          <cell r="G39">
            <v>37.31</v>
          </cell>
          <cell r="H39">
            <v>31.86</v>
          </cell>
          <cell r="I39">
            <v>30.61</v>
          </cell>
          <cell r="J39">
            <v>32.9</v>
          </cell>
          <cell r="K39">
            <v>30.74</v>
          </cell>
          <cell r="L39">
            <v>33.9</v>
          </cell>
          <cell r="M39">
            <v>34.4</v>
          </cell>
          <cell r="N39">
            <v>34.28</v>
          </cell>
          <cell r="O39">
            <v>27.06</v>
          </cell>
          <cell r="P39">
            <v>383.66</v>
          </cell>
        </row>
        <row r="40">
          <cell r="B40" t="str">
            <v>La Libertad</v>
          </cell>
          <cell r="D40">
            <v>48.94</v>
          </cell>
          <cell r="E40">
            <v>40.79</v>
          </cell>
          <cell r="F40">
            <v>51.92</v>
          </cell>
          <cell r="G40">
            <v>52.21</v>
          </cell>
          <cell r="H40">
            <v>60.51</v>
          </cell>
          <cell r="I40">
            <v>399.71</v>
          </cell>
          <cell r="J40">
            <v>362.4</v>
          </cell>
          <cell r="K40">
            <v>63.8</v>
          </cell>
          <cell r="L40">
            <v>75.69</v>
          </cell>
          <cell r="M40">
            <v>65.22</v>
          </cell>
          <cell r="N40">
            <v>54.94</v>
          </cell>
          <cell r="O40">
            <v>59.57</v>
          </cell>
          <cell r="P40">
            <v>1335.7</v>
          </cell>
        </row>
        <row r="41">
          <cell r="B41" t="str">
            <v>La Libertad</v>
          </cell>
          <cell r="D41">
            <v>294.60000000000002</v>
          </cell>
          <cell r="E41">
            <v>283.55</v>
          </cell>
          <cell r="F41">
            <v>309.27</v>
          </cell>
          <cell r="G41">
            <v>350.09</v>
          </cell>
          <cell r="H41">
            <v>381.88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1619.3899999999999</v>
          </cell>
        </row>
        <row r="42">
          <cell r="B42" t="str">
            <v>La Paz</v>
          </cell>
          <cell r="D42">
            <v>175.54</v>
          </cell>
          <cell r="E42">
            <v>165.58</v>
          </cell>
          <cell r="F42">
            <v>191.43</v>
          </cell>
          <cell r="G42">
            <v>192.94</v>
          </cell>
          <cell r="H42">
            <v>216.11</v>
          </cell>
          <cell r="I42">
            <v>216.44</v>
          </cell>
          <cell r="J42">
            <v>200.03</v>
          </cell>
          <cell r="K42">
            <v>197.38</v>
          </cell>
          <cell r="L42">
            <v>193.31</v>
          </cell>
          <cell r="M42">
            <v>194.56</v>
          </cell>
          <cell r="N42">
            <v>202.66</v>
          </cell>
          <cell r="O42">
            <v>199.95</v>
          </cell>
          <cell r="P42">
            <v>2345.9299999999994</v>
          </cell>
        </row>
        <row r="43">
          <cell r="B43" t="str">
            <v>La Paz</v>
          </cell>
          <cell r="D43">
            <v>144.44999999999999</v>
          </cell>
          <cell r="E43">
            <v>134.96</v>
          </cell>
          <cell r="F43">
            <v>158.27000000000001</v>
          </cell>
          <cell r="G43">
            <v>149.49</v>
          </cell>
          <cell r="H43">
            <v>162.77000000000001</v>
          </cell>
          <cell r="I43">
            <v>156.11000000000001</v>
          </cell>
          <cell r="J43">
            <v>169.21</v>
          </cell>
          <cell r="K43">
            <v>143.03</v>
          </cell>
          <cell r="L43">
            <v>163.97</v>
          </cell>
          <cell r="M43">
            <v>168.77</v>
          </cell>
          <cell r="N43">
            <v>164.29</v>
          </cell>
          <cell r="O43">
            <v>153.18</v>
          </cell>
          <cell r="P43">
            <v>1868.5</v>
          </cell>
        </row>
        <row r="44">
          <cell r="B44" t="str">
            <v>La Paz</v>
          </cell>
          <cell r="D44">
            <v>62.73</v>
          </cell>
          <cell r="E44">
            <v>60.09</v>
          </cell>
          <cell r="F44">
            <v>66.44</v>
          </cell>
          <cell r="G44">
            <v>53.84</v>
          </cell>
          <cell r="H44">
            <v>75.61</v>
          </cell>
          <cell r="I44">
            <v>74.25</v>
          </cell>
          <cell r="J44">
            <v>69.38</v>
          </cell>
          <cell r="K44">
            <v>64.3</v>
          </cell>
          <cell r="L44">
            <v>66.760000000000005</v>
          </cell>
          <cell r="M44">
            <v>77.209999999999994</v>
          </cell>
          <cell r="N44">
            <v>67.58</v>
          </cell>
          <cell r="O44">
            <v>62.99</v>
          </cell>
          <cell r="P44">
            <v>801.18000000000006</v>
          </cell>
        </row>
        <row r="45">
          <cell r="B45" t="str">
            <v>La Paz</v>
          </cell>
          <cell r="D45">
            <v>50.38</v>
          </cell>
          <cell r="E45">
            <v>46.05</v>
          </cell>
          <cell r="F45">
            <v>47.29</v>
          </cell>
          <cell r="G45">
            <v>56.14</v>
          </cell>
          <cell r="H45">
            <v>53.45</v>
          </cell>
          <cell r="I45">
            <v>63.05</v>
          </cell>
          <cell r="J45">
            <v>51.27</v>
          </cell>
          <cell r="K45">
            <v>51.4</v>
          </cell>
          <cell r="L45">
            <v>51.55</v>
          </cell>
          <cell r="M45">
            <v>55.52</v>
          </cell>
          <cell r="N45">
            <v>49.28</v>
          </cell>
          <cell r="O45">
            <v>54.44</v>
          </cell>
          <cell r="P45">
            <v>629.81999999999994</v>
          </cell>
        </row>
        <row r="46">
          <cell r="B46" t="str">
            <v>La Paz</v>
          </cell>
          <cell r="D46">
            <v>108.56</v>
          </cell>
          <cell r="E46">
            <v>91.64</v>
          </cell>
          <cell r="F46">
            <v>114.02</v>
          </cell>
          <cell r="G46">
            <v>114.14</v>
          </cell>
          <cell r="H46">
            <v>114.14</v>
          </cell>
          <cell r="I46">
            <v>120.12</v>
          </cell>
          <cell r="J46">
            <v>106.24</v>
          </cell>
          <cell r="K46">
            <v>112.87</v>
          </cell>
          <cell r="L46">
            <v>125.38</v>
          </cell>
          <cell r="M46">
            <v>120.37</v>
          </cell>
          <cell r="N46">
            <v>121.32</v>
          </cell>
          <cell r="O46">
            <v>119.86</v>
          </cell>
          <cell r="P46">
            <v>1368.6599999999999</v>
          </cell>
        </row>
        <row r="47">
          <cell r="B47" t="str">
            <v>La Paz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13.61</v>
          </cell>
          <cell r="I47">
            <v>15.96</v>
          </cell>
          <cell r="J47">
            <v>17.11</v>
          </cell>
          <cell r="K47">
            <v>15.32</v>
          </cell>
          <cell r="L47">
            <v>13.76</v>
          </cell>
          <cell r="M47">
            <v>15.91</v>
          </cell>
          <cell r="N47">
            <v>15.44</v>
          </cell>
          <cell r="O47">
            <v>14.36</v>
          </cell>
          <cell r="P47">
            <v>121.47</v>
          </cell>
        </row>
        <row r="48">
          <cell r="B48" t="str">
            <v>La Paz</v>
          </cell>
          <cell r="D48">
            <v>344.46</v>
          </cell>
          <cell r="E48">
            <v>312.14</v>
          </cell>
          <cell r="F48">
            <v>364.85</v>
          </cell>
          <cell r="G48">
            <v>381.44</v>
          </cell>
          <cell r="H48">
            <v>381.52</v>
          </cell>
          <cell r="I48">
            <v>386.06</v>
          </cell>
          <cell r="J48">
            <v>359</v>
          </cell>
          <cell r="K48">
            <v>382.81</v>
          </cell>
          <cell r="L48">
            <v>399.64</v>
          </cell>
          <cell r="M48">
            <v>403.48</v>
          </cell>
          <cell r="N48">
            <v>392.37</v>
          </cell>
          <cell r="O48">
            <v>361.9</v>
          </cell>
          <cell r="P48">
            <v>4469.6699999999992</v>
          </cell>
        </row>
        <row r="49">
          <cell r="P49">
            <v>2510.0499999999997</v>
          </cell>
        </row>
        <row r="50">
          <cell r="P50">
            <v>983.3599999999999</v>
          </cell>
        </row>
        <row r="51">
          <cell r="P51">
            <v>1312.4</v>
          </cell>
        </row>
        <row r="52">
          <cell r="P52">
            <v>378.38000000000005</v>
          </cell>
        </row>
        <row r="53">
          <cell r="P53">
            <v>2607.58</v>
          </cell>
        </row>
        <row r="54">
          <cell r="P54">
            <v>706.37</v>
          </cell>
        </row>
        <row r="55">
          <cell r="P55">
            <v>1739.44</v>
          </cell>
        </row>
        <row r="56">
          <cell r="P56">
            <v>805.81</v>
          </cell>
        </row>
        <row r="57">
          <cell r="P57">
            <v>3815.2700000000004</v>
          </cell>
        </row>
        <row r="58">
          <cell r="P58">
            <v>3203.54</v>
          </cell>
        </row>
        <row r="370">
          <cell r="A370" t="str">
            <v>AMUCHADES (CHALATENANGO)</v>
          </cell>
          <cell r="B370" t="str">
            <v>Chalatenango</v>
          </cell>
          <cell r="C370" t="str">
            <v>Arcatao</v>
          </cell>
          <cell r="D370">
            <v>6.16</v>
          </cell>
          <cell r="E370">
            <v>5.26</v>
          </cell>
          <cell r="F370">
            <v>5.14</v>
          </cell>
          <cell r="G370">
            <v>8.74</v>
          </cell>
          <cell r="H370">
            <v>3.31</v>
          </cell>
          <cell r="I370">
            <v>6.21</v>
          </cell>
          <cell r="J370">
            <v>6.97</v>
          </cell>
          <cell r="K370">
            <v>5.76</v>
          </cell>
          <cell r="L370">
            <v>11.03</v>
          </cell>
          <cell r="M370">
            <v>5.0199999999999996</v>
          </cell>
          <cell r="N370">
            <v>4.99</v>
          </cell>
          <cell r="O370">
            <v>4.83</v>
          </cell>
          <cell r="P370">
            <v>73.419999999999987</v>
          </cell>
          <cell r="Q370">
            <v>73.419999999999987</v>
          </cell>
          <cell r="R370">
            <v>2.4473333333333329</v>
          </cell>
        </row>
        <row r="371">
          <cell r="B371" t="str">
            <v>Chalatenango</v>
          </cell>
          <cell r="C371" t="str">
            <v>Azacualpa</v>
          </cell>
          <cell r="D371">
            <v>11.77</v>
          </cell>
          <cell r="E371">
            <v>6.79</v>
          </cell>
          <cell r="F371">
            <v>8.14</v>
          </cell>
          <cell r="G371">
            <v>8.2799999999999994</v>
          </cell>
          <cell r="H371">
            <v>6.19</v>
          </cell>
          <cell r="I371">
            <v>7.65</v>
          </cell>
          <cell r="J371">
            <v>8.09</v>
          </cell>
          <cell r="K371">
            <v>7.14</v>
          </cell>
          <cell r="L371">
            <v>5.76</v>
          </cell>
          <cell r="M371">
            <v>7.34</v>
          </cell>
          <cell r="N371">
            <v>6.49</v>
          </cell>
          <cell r="O371">
            <v>7.25</v>
          </cell>
          <cell r="P371">
            <v>90.89</v>
          </cell>
          <cell r="Q371">
            <v>90.89</v>
          </cell>
          <cell r="R371">
            <v>3.0296666666666665</v>
          </cell>
        </row>
        <row r="372">
          <cell r="B372" t="str">
            <v>Chalatenango</v>
          </cell>
          <cell r="C372" t="str">
            <v>San José Cancasque</v>
          </cell>
          <cell r="D372">
            <v>6.08</v>
          </cell>
          <cell r="E372">
            <v>5.48</v>
          </cell>
          <cell r="F372">
            <v>7.98</v>
          </cell>
          <cell r="G372">
            <v>5.56</v>
          </cell>
          <cell r="H372">
            <v>8.0500000000000007</v>
          </cell>
          <cell r="I372">
            <v>8.0399999999999991</v>
          </cell>
          <cell r="J372">
            <v>7.75</v>
          </cell>
          <cell r="K372">
            <v>1.85</v>
          </cell>
          <cell r="L372">
            <v>1.98</v>
          </cell>
          <cell r="M372">
            <v>1.98</v>
          </cell>
          <cell r="N372">
            <v>1.21</v>
          </cell>
          <cell r="O372">
            <v>1.24</v>
          </cell>
          <cell r="P372">
            <v>57.199999999999996</v>
          </cell>
          <cell r="Q372">
            <v>57.199999999999996</v>
          </cell>
          <cell r="R372">
            <v>1.9066666666666665</v>
          </cell>
        </row>
        <row r="373">
          <cell r="B373" t="str">
            <v>Chalatenango</v>
          </cell>
          <cell r="C373" t="str">
            <v>Concepción Quezaltepeque</v>
          </cell>
          <cell r="D373">
            <v>49.25</v>
          </cell>
          <cell r="E373">
            <v>36.54</v>
          </cell>
          <cell r="F373">
            <v>16.07</v>
          </cell>
          <cell r="G373">
            <v>44.4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146.26</v>
          </cell>
          <cell r="Q373">
            <v>146.26</v>
          </cell>
          <cell r="R373">
            <v>4.8753333333333329</v>
          </cell>
        </row>
        <row r="374">
          <cell r="B374" t="str">
            <v>Chalatenango</v>
          </cell>
          <cell r="C374" t="str">
            <v>San José Las Flores</v>
          </cell>
          <cell r="D374">
            <v>4.4800000000000004</v>
          </cell>
          <cell r="E374">
            <v>3.52</v>
          </cell>
          <cell r="F374">
            <v>4.78</v>
          </cell>
          <cell r="G374">
            <v>4.5199999999999996</v>
          </cell>
          <cell r="H374">
            <v>4.92</v>
          </cell>
          <cell r="I374">
            <v>5.6</v>
          </cell>
          <cell r="J374">
            <v>7.46</v>
          </cell>
          <cell r="K374">
            <v>6.73</v>
          </cell>
          <cell r="L374">
            <v>5.35</v>
          </cell>
          <cell r="M374">
            <v>5.47</v>
          </cell>
          <cell r="N374">
            <v>3.85</v>
          </cell>
          <cell r="O374">
            <v>6.21</v>
          </cell>
          <cell r="P374">
            <v>62.890000000000008</v>
          </cell>
          <cell r="Q374">
            <v>62.890000000000008</v>
          </cell>
          <cell r="R374">
            <v>2.0963333333333334</v>
          </cell>
        </row>
        <row r="375">
          <cell r="B375" t="str">
            <v>Chalatenango</v>
          </cell>
          <cell r="C375" t="str">
            <v>San Antonio Los Ranchos</v>
          </cell>
          <cell r="D375">
            <v>2.68</v>
          </cell>
          <cell r="E375">
            <v>3.22</v>
          </cell>
          <cell r="F375">
            <v>5.24</v>
          </cell>
          <cell r="G375">
            <v>2.0699999999999998</v>
          </cell>
          <cell r="H375">
            <v>2.2799999999999998</v>
          </cell>
          <cell r="I375">
            <v>6.49</v>
          </cell>
          <cell r="J375">
            <v>1.9</v>
          </cell>
          <cell r="K375">
            <v>4.6900000000000004</v>
          </cell>
          <cell r="L375">
            <v>3.67</v>
          </cell>
          <cell r="M375">
            <v>3.42</v>
          </cell>
          <cell r="N375">
            <v>3.91</v>
          </cell>
          <cell r="O375">
            <v>2.67</v>
          </cell>
          <cell r="P375">
            <v>42.240000000000009</v>
          </cell>
          <cell r="Q375">
            <v>42.240000000000009</v>
          </cell>
          <cell r="R375">
            <v>1.4080000000000004</v>
          </cell>
        </row>
        <row r="376">
          <cell r="B376" t="str">
            <v>Chalatenango</v>
          </cell>
          <cell r="C376" t="str">
            <v>Potonico</v>
          </cell>
          <cell r="D376">
            <v>8.67</v>
          </cell>
          <cell r="E376">
            <v>4.16</v>
          </cell>
          <cell r="F376">
            <v>3.84</v>
          </cell>
          <cell r="G376">
            <v>3.92</v>
          </cell>
          <cell r="H376">
            <v>4.3</v>
          </cell>
          <cell r="I376">
            <v>4.51</v>
          </cell>
          <cell r="J376">
            <v>4.3099999999999996</v>
          </cell>
          <cell r="K376">
            <v>4.09</v>
          </cell>
          <cell r="L376">
            <v>4.09</v>
          </cell>
          <cell r="M376">
            <v>3.07</v>
          </cell>
          <cell r="N376">
            <v>3.95</v>
          </cell>
          <cell r="O376">
            <v>3.95</v>
          </cell>
          <cell r="P376">
            <v>52.860000000000021</v>
          </cell>
          <cell r="Q376">
            <v>52.860000000000021</v>
          </cell>
          <cell r="R376">
            <v>1.7620000000000007</v>
          </cell>
        </row>
        <row r="377">
          <cell r="B377" t="str">
            <v>Chalatenango</v>
          </cell>
          <cell r="C377" t="str">
            <v>San Antonio de la Cruz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5</v>
          </cell>
          <cell r="J377">
            <v>4.17</v>
          </cell>
          <cell r="K377">
            <v>2.54</v>
          </cell>
          <cell r="L377">
            <v>3.51</v>
          </cell>
          <cell r="M377">
            <v>1.89</v>
          </cell>
          <cell r="N377">
            <v>2.17</v>
          </cell>
          <cell r="O377">
            <v>3.75</v>
          </cell>
          <cell r="P377">
            <v>23.03</v>
          </cell>
          <cell r="Q377">
            <v>23.03</v>
          </cell>
          <cell r="R377">
            <v>0.76766666666666672</v>
          </cell>
        </row>
        <row r="378">
          <cell r="B378" t="str">
            <v>Chalatenango</v>
          </cell>
          <cell r="C378" t="str">
            <v>San Isidro Labrador</v>
          </cell>
          <cell r="D378">
            <v>1.72</v>
          </cell>
          <cell r="E378">
            <v>0.82</v>
          </cell>
          <cell r="F378">
            <v>1.1000000000000001</v>
          </cell>
          <cell r="G378">
            <v>1.1000000000000001</v>
          </cell>
          <cell r="H378">
            <v>2.46</v>
          </cell>
          <cell r="I378">
            <v>1.22</v>
          </cell>
          <cell r="J378">
            <v>2.46</v>
          </cell>
          <cell r="K378">
            <v>1.47</v>
          </cell>
          <cell r="L378">
            <v>0.51</v>
          </cell>
          <cell r="M378">
            <v>2.23</v>
          </cell>
          <cell r="N378">
            <v>1.56</v>
          </cell>
          <cell r="O378">
            <v>3.46</v>
          </cell>
          <cell r="P378">
            <v>20.11</v>
          </cell>
          <cell r="Q378">
            <v>20.11</v>
          </cell>
          <cell r="R378">
            <v>0.67033333333333334</v>
          </cell>
        </row>
        <row r="379">
          <cell r="B379" t="str">
            <v>Chalatenango</v>
          </cell>
          <cell r="C379" t="str">
            <v>San Luis del Carmen</v>
          </cell>
          <cell r="D379">
            <v>4.4000000000000004</v>
          </cell>
          <cell r="E379">
            <v>3.69</v>
          </cell>
          <cell r="F379">
            <v>1.0900000000000001</v>
          </cell>
          <cell r="G379">
            <v>5.61</v>
          </cell>
          <cell r="H379">
            <v>3.06</v>
          </cell>
          <cell r="I379">
            <v>3.39</v>
          </cell>
          <cell r="J379">
            <v>3.21</v>
          </cell>
          <cell r="K379">
            <v>1.99</v>
          </cell>
          <cell r="L379">
            <v>3.33</v>
          </cell>
          <cell r="M379">
            <v>1.44</v>
          </cell>
          <cell r="N379">
            <v>3.11</v>
          </cell>
          <cell r="O379">
            <v>1.87</v>
          </cell>
          <cell r="P379">
            <v>36.19</v>
          </cell>
          <cell r="Q379">
            <v>36.19</v>
          </cell>
          <cell r="R379">
            <v>1.2063333333333333</v>
          </cell>
        </row>
        <row r="380">
          <cell r="B380" t="str">
            <v>Chalatenango</v>
          </cell>
          <cell r="C380" t="str">
            <v>San Miguel de Mercedes</v>
          </cell>
          <cell r="D380">
            <v>16.96</v>
          </cell>
          <cell r="E380">
            <v>13.96</v>
          </cell>
          <cell r="F380">
            <v>17.22</v>
          </cell>
          <cell r="G380">
            <v>18.579999999999998</v>
          </cell>
          <cell r="H380">
            <v>16.05</v>
          </cell>
          <cell r="I380">
            <v>17.78</v>
          </cell>
          <cell r="J380">
            <v>17.87</v>
          </cell>
          <cell r="K380">
            <v>21.24</v>
          </cell>
          <cell r="L380">
            <v>16.8</v>
          </cell>
          <cell r="M380">
            <v>17.55</v>
          </cell>
          <cell r="N380">
            <v>18.75</v>
          </cell>
          <cell r="O380">
            <v>18.41</v>
          </cell>
          <cell r="P380">
            <v>211.17000000000002</v>
          </cell>
          <cell r="Q380">
            <v>211.17000000000002</v>
          </cell>
          <cell r="R380">
            <v>7.0390000000000006</v>
          </cell>
        </row>
        <row r="381">
          <cell r="B381" t="str">
            <v>Chalatenango</v>
          </cell>
          <cell r="C381" t="str">
            <v>Carrizal</v>
          </cell>
          <cell r="D381">
            <v>9.31</v>
          </cell>
          <cell r="E381">
            <v>10.3</v>
          </cell>
          <cell r="F381">
            <v>10.02</v>
          </cell>
          <cell r="G381">
            <v>10.02</v>
          </cell>
          <cell r="H381">
            <v>8.89</v>
          </cell>
          <cell r="I381">
            <v>10.87</v>
          </cell>
          <cell r="J381">
            <v>9.27</v>
          </cell>
          <cell r="K381">
            <v>9.44</v>
          </cell>
          <cell r="L381">
            <v>4</v>
          </cell>
          <cell r="M381">
            <v>10.02</v>
          </cell>
          <cell r="N381">
            <v>8.84</v>
          </cell>
          <cell r="O381">
            <v>8.84</v>
          </cell>
          <cell r="P381">
            <v>109.82</v>
          </cell>
          <cell r="Q381">
            <v>109.82</v>
          </cell>
          <cell r="R381">
            <v>3.6606666666666663</v>
          </cell>
        </row>
        <row r="382">
          <cell r="B382" t="str">
            <v>Chalatenango</v>
          </cell>
          <cell r="C382" t="str">
            <v>San Francisco Lempa</v>
          </cell>
          <cell r="D382">
            <v>9.4600000000000009</v>
          </cell>
          <cell r="E382">
            <v>6.21</v>
          </cell>
          <cell r="F382">
            <v>8.09</v>
          </cell>
          <cell r="G382">
            <v>8.09</v>
          </cell>
          <cell r="H382">
            <v>7.74</v>
          </cell>
          <cell r="I382">
            <v>5.19</v>
          </cell>
          <cell r="J382">
            <v>8.61</v>
          </cell>
          <cell r="K382">
            <v>8.3800000000000008</v>
          </cell>
          <cell r="L382">
            <v>7.41</v>
          </cell>
          <cell r="M382">
            <v>11.18</v>
          </cell>
          <cell r="N382">
            <v>6.5</v>
          </cell>
          <cell r="O382">
            <v>9.93</v>
          </cell>
          <cell r="P382">
            <v>96.79000000000002</v>
          </cell>
          <cell r="Q382">
            <v>96.79000000000002</v>
          </cell>
          <cell r="R382">
            <v>3.2263333333333342</v>
          </cell>
        </row>
        <row r="383">
          <cell r="B383" t="str">
            <v>Chalatenango</v>
          </cell>
          <cell r="C383" t="str">
            <v>Las Vueltas</v>
          </cell>
          <cell r="D383">
            <v>2.58</v>
          </cell>
          <cell r="E383">
            <v>4.55</v>
          </cell>
          <cell r="F383">
            <v>2.44</v>
          </cell>
          <cell r="G383">
            <v>2.25</v>
          </cell>
          <cell r="H383">
            <v>5.47</v>
          </cell>
          <cell r="I383">
            <v>2.64</v>
          </cell>
          <cell r="J383">
            <v>3.05</v>
          </cell>
          <cell r="K383">
            <v>4.3499999999999996</v>
          </cell>
          <cell r="L383">
            <v>4.47</v>
          </cell>
          <cell r="M383">
            <v>4.9800000000000004</v>
          </cell>
          <cell r="N383">
            <v>6.08</v>
          </cell>
          <cell r="O383">
            <v>6.08</v>
          </cell>
          <cell r="P383">
            <v>48.94</v>
          </cell>
          <cell r="Q383">
            <v>48.94</v>
          </cell>
          <cell r="R383">
            <v>1.6313333333333333</v>
          </cell>
        </row>
        <row r="384">
          <cell r="B384" t="str">
            <v>Chalatenango</v>
          </cell>
          <cell r="C384" t="str">
            <v>Nombre de Jesús</v>
          </cell>
          <cell r="D384">
            <v>12.3</v>
          </cell>
          <cell r="E384">
            <v>11.37</v>
          </cell>
          <cell r="F384">
            <v>17.64</v>
          </cell>
          <cell r="G384">
            <v>19.52</v>
          </cell>
          <cell r="H384">
            <v>16.13</v>
          </cell>
          <cell r="I384">
            <v>21.53</v>
          </cell>
          <cell r="J384">
            <v>18.670000000000002</v>
          </cell>
          <cell r="K384">
            <v>17.88</v>
          </cell>
          <cell r="L384">
            <v>13.72</v>
          </cell>
          <cell r="M384">
            <v>20.440000000000001</v>
          </cell>
          <cell r="N384">
            <v>1.56</v>
          </cell>
          <cell r="O384">
            <v>19.899999999999999</v>
          </cell>
          <cell r="P384">
            <v>190.66</v>
          </cell>
          <cell r="Q384">
            <v>190.66</v>
          </cell>
          <cell r="R384">
            <v>6.3553333333333333</v>
          </cell>
        </row>
        <row r="385">
          <cell r="B385" t="str">
            <v>Chalatenango</v>
          </cell>
          <cell r="C385" t="str">
            <v>San Ignacio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7.14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7.14</v>
          </cell>
          <cell r="Q385">
            <v>7.14</v>
          </cell>
          <cell r="R385">
            <v>0.23799999999999999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3"/>
  <sheetViews>
    <sheetView tabSelected="1" workbookViewId="0">
      <selection activeCell="A2" sqref="A2:R2"/>
    </sheetView>
  </sheetViews>
  <sheetFormatPr baseColWidth="10" defaultRowHeight="15"/>
  <sheetData>
    <row r="1" spans="1:18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"/>
    </row>
    <row r="2" spans="1:18">
      <c r="A2" s="176" t="s">
        <v>77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1"/>
      <c r="R3" s="1"/>
    </row>
    <row r="4" spans="1:18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51"/>
      <c r="Q4" s="5"/>
      <c r="R4" s="4"/>
    </row>
    <row r="5" spans="1:18">
      <c r="A5" s="167" t="s">
        <v>1</v>
      </c>
      <c r="B5" s="167" t="s">
        <v>2</v>
      </c>
      <c r="C5" s="168" t="s">
        <v>3</v>
      </c>
      <c r="D5" s="169" t="s">
        <v>4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1"/>
      <c r="P5" s="172" t="s">
        <v>5</v>
      </c>
      <c r="Q5" s="174" t="s">
        <v>6</v>
      </c>
      <c r="R5" s="177" t="s">
        <v>7</v>
      </c>
    </row>
    <row r="6" spans="1:18">
      <c r="A6" s="167"/>
      <c r="B6" s="167"/>
      <c r="C6" s="167"/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  <c r="N6" s="6" t="s">
        <v>18</v>
      </c>
      <c r="O6" s="6" t="s">
        <v>19</v>
      </c>
      <c r="P6" s="173"/>
      <c r="Q6" s="175"/>
      <c r="R6" s="178"/>
    </row>
    <row r="7" spans="1:18" ht="45">
      <c r="A7" s="7" t="s">
        <v>20</v>
      </c>
      <c r="B7" s="8" t="s">
        <v>21</v>
      </c>
      <c r="C7" s="9" t="str">
        <f>'[1]Sn Fco. Menendez'!B6</f>
        <v>San Francisco Menendez</v>
      </c>
      <c r="D7" s="10">
        <f>'[1]Sn Fco. Menendez'!C6</f>
        <v>348.75</v>
      </c>
      <c r="E7" s="10">
        <f>'[1]Sn Fco. Menendez'!D6</f>
        <v>313.76</v>
      </c>
      <c r="F7" s="10">
        <f>'[1]Sn Fco. Menendez'!E6</f>
        <v>347.21</v>
      </c>
      <c r="G7" s="10">
        <f>'[1]Sn Fco. Menendez'!F6</f>
        <v>345.07</v>
      </c>
      <c r="H7" s="10">
        <f>'[1]Sn Fco. Menendez'!G6</f>
        <v>350.36</v>
      </c>
      <c r="I7" s="10">
        <f>'[1]Sn Fco. Menendez'!H6</f>
        <v>331.21</v>
      </c>
      <c r="J7" s="10">
        <f>'[1]Sn Fco. Menendez'!I6</f>
        <v>356.04</v>
      </c>
      <c r="K7" s="10">
        <f>'[1]Sn Fco. Menendez'!J6</f>
        <v>343.72</v>
      </c>
      <c r="L7" s="10">
        <f>'[1]Sn Fco. Menendez'!K6</f>
        <v>342.3</v>
      </c>
      <c r="M7" s="10">
        <f>'[1]Sn Fco. Menendez'!L6</f>
        <v>369.12</v>
      </c>
      <c r="N7" s="10">
        <f>'[1]Sn Fco. Menendez'!M6</f>
        <v>351.08</v>
      </c>
      <c r="O7" s="10">
        <f>'[1]Sn Fco. Menendez'!N6</f>
        <v>368.91</v>
      </c>
      <c r="P7" s="11">
        <f>SUM(D7:O7)</f>
        <v>4167.53</v>
      </c>
      <c r="Q7" s="12">
        <f>'[1]Sn Fco. Menendez'!AE7+SUM(P7/12)</f>
        <v>347.29416666666663</v>
      </c>
      <c r="R7" s="12">
        <f>'[1]Sn Fco. Menendez'!AF7+SUM(Q7/30)</f>
        <v>11.57647222222222</v>
      </c>
    </row>
    <row r="8" spans="1:18" ht="45">
      <c r="A8" s="7" t="s">
        <v>22</v>
      </c>
      <c r="B8" s="13" t="s">
        <v>23</v>
      </c>
      <c r="C8" s="14" t="s">
        <v>24</v>
      </c>
      <c r="D8" s="15">
        <f>[1]Ishuatan!C6</f>
        <v>7</v>
      </c>
      <c r="E8" s="15">
        <f>[1]Ishuatan!D6</f>
        <v>9</v>
      </c>
      <c r="F8" s="15">
        <f>[1]Ishuatan!E6</f>
        <v>6</v>
      </c>
      <c r="G8" s="15">
        <f>[1]Ishuatan!F6</f>
        <v>5</v>
      </c>
      <c r="H8" s="15">
        <f>[1]Ishuatan!G6</f>
        <v>5</v>
      </c>
      <c r="I8" s="15">
        <f>[1]Ishuatan!H6</f>
        <v>4</v>
      </c>
      <c r="J8" s="15">
        <f>[1]Ishuatan!I6</f>
        <v>3</v>
      </c>
      <c r="K8" s="15">
        <f>[1]Ishuatan!J6</f>
        <v>4</v>
      </c>
      <c r="L8" s="15">
        <f>[1]Ishuatan!K6</f>
        <v>6</v>
      </c>
      <c r="M8" s="15">
        <f>[1]Ishuatan!L6</f>
        <v>6</v>
      </c>
      <c r="N8" s="15">
        <f>[1]Ishuatan!M6</f>
        <v>4</v>
      </c>
      <c r="O8" s="15">
        <f>[1]Ishuatan!N6</f>
        <v>4</v>
      </c>
      <c r="P8" s="16">
        <f>[1]Ishuatan!O7</f>
        <v>0</v>
      </c>
      <c r="Q8" s="12">
        <f>[1]Ishuatan!P7</f>
        <v>0</v>
      </c>
      <c r="R8" s="12">
        <f>'[1]Sn Fco. Menendez'!AF8+SUM(Q8/30)</f>
        <v>0</v>
      </c>
    </row>
    <row r="9" spans="1:18" ht="30">
      <c r="A9" s="7" t="s">
        <v>25</v>
      </c>
      <c r="B9" s="13" t="s">
        <v>26</v>
      </c>
      <c r="C9" s="17" t="str">
        <f>[1]Meanguera!B6</f>
        <v>Meanguera</v>
      </c>
      <c r="D9" s="15">
        <f>[1]Meanguera!C6</f>
        <v>27</v>
      </c>
      <c r="E9" s="15">
        <f>[1]Meanguera!D6</f>
        <v>22</v>
      </c>
      <c r="F9" s="15">
        <f>[1]Meanguera!E6</f>
        <v>26</v>
      </c>
      <c r="G9" s="15">
        <f>[1]Meanguera!F6</f>
        <v>20</v>
      </c>
      <c r="H9" s="15">
        <f>[1]Meanguera!G6</f>
        <v>25</v>
      </c>
      <c r="I9" s="15">
        <f>[1]Meanguera!H6</f>
        <v>25</v>
      </c>
      <c r="J9" s="15">
        <f>[1]Meanguera!I6</f>
        <v>29</v>
      </c>
      <c r="K9" s="15">
        <f>[1]Meanguera!J6</f>
        <v>27</v>
      </c>
      <c r="L9" s="15">
        <f>[1]Meanguera!K6</f>
        <v>30</v>
      </c>
      <c r="M9" s="15">
        <f>[1]Meanguera!L6</f>
        <v>27</v>
      </c>
      <c r="N9" s="15">
        <f>[1]Meanguera!M6</f>
        <v>25</v>
      </c>
      <c r="O9" s="15">
        <f>[1]Meanguera!N6</f>
        <v>25</v>
      </c>
      <c r="P9" s="16">
        <f>SUM(D9:O9)</f>
        <v>308</v>
      </c>
      <c r="Q9" s="12">
        <f>'[1]Sn Fco. Menendez'!AE9+SUM(P9/12)</f>
        <v>25.666666666666668</v>
      </c>
      <c r="R9" s="12">
        <f>'[1]Sn Fco. Menendez'!AF9+SUM(Q9/30)</f>
        <v>0.85555555555555562</v>
      </c>
    </row>
    <row r="10" spans="1:18">
      <c r="A10" s="18" t="s">
        <v>27</v>
      </c>
      <c r="B10" s="13" t="s">
        <v>26</v>
      </c>
      <c r="C10" s="19" t="str">
        <f>[1]Perquin!B6</f>
        <v>Perquin</v>
      </c>
      <c r="D10" s="15">
        <f>[1]Perquin!C6</f>
        <v>0</v>
      </c>
      <c r="E10" s="15">
        <f>[1]Perquin!D6</f>
        <v>0</v>
      </c>
      <c r="F10" s="15">
        <f>[1]Perquin!E6</f>
        <v>0</v>
      </c>
      <c r="G10" s="15">
        <f>[1]Perquin!F6</f>
        <v>0</v>
      </c>
      <c r="H10" s="15">
        <f>[1]Perquin!G6</f>
        <v>0</v>
      </c>
      <c r="I10" s="15">
        <f>[1]Perquin!H6</f>
        <v>0</v>
      </c>
      <c r="J10" s="15">
        <f>[1]Perquin!I6</f>
        <v>0</v>
      </c>
      <c r="K10" s="15">
        <f>[1]Perquin!J6</f>
        <v>0</v>
      </c>
      <c r="L10" s="15">
        <f>[1]Perquin!K6</f>
        <v>0</v>
      </c>
      <c r="M10" s="15">
        <f>[1]Perquin!L6</f>
        <v>0</v>
      </c>
      <c r="N10" s="15">
        <f>[1]Perquin!M6</f>
        <v>0</v>
      </c>
      <c r="O10" s="15">
        <f>[1]Perquin!N6</f>
        <v>0</v>
      </c>
      <c r="P10" s="16">
        <f>SUM(D10:O10)</f>
        <v>0</v>
      </c>
      <c r="Q10" s="12">
        <f>'[1]Sn Fco. Menendez'!AE10+SUM(P10/12)</f>
        <v>0</v>
      </c>
      <c r="R10" s="12">
        <f>'[1]Sn Fco. Menendez'!AF10+SUM(Q10/30)</f>
        <v>0</v>
      </c>
    </row>
    <row r="11" spans="1:18">
      <c r="A11" s="18" t="s">
        <v>28</v>
      </c>
      <c r="B11" s="13" t="s">
        <v>26</v>
      </c>
      <c r="C11" s="19" t="str">
        <f>[1]CORINTO!B6</f>
        <v>Corinto</v>
      </c>
      <c r="D11" s="15">
        <f>[1]CORINTO!C6</f>
        <v>257</v>
      </c>
      <c r="E11" s="15">
        <f>[1]CORINTO!D6</f>
        <v>191</v>
      </c>
      <c r="F11" s="15">
        <f>[1]CORINTO!E6</f>
        <v>221</v>
      </c>
      <c r="G11" s="15">
        <f>[1]CORINTO!F6</f>
        <v>196</v>
      </c>
      <c r="H11" s="15">
        <f>[1]CORINTO!G6</f>
        <v>180</v>
      </c>
      <c r="I11" s="15">
        <f>[1]CORINTO!H6</f>
        <v>165.5</v>
      </c>
      <c r="J11" s="15">
        <f>[1]CORINTO!I6</f>
        <v>190</v>
      </c>
      <c r="K11" s="15">
        <f>[1]CORINTO!J6</f>
        <v>189</v>
      </c>
      <c r="L11" s="15">
        <f>[1]CORINTO!K6</f>
        <v>187</v>
      </c>
      <c r="M11" s="15">
        <f>[1]CORINTO!L6</f>
        <v>238</v>
      </c>
      <c r="N11" s="15">
        <f>[1]CORINTO!M6</f>
        <v>193</v>
      </c>
      <c r="O11" s="15">
        <f>[1]CORINTO!N6</f>
        <v>198</v>
      </c>
      <c r="P11" s="16">
        <f>SUM(D11:O11)</f>
        <v>2405.5</v>
      </c>
      <c r="Q11" s="12">
        <f>'[1]Sn Fco. Menendez'!AE11+SUM(P11/12)</f>
        <v>200.45833333333334</v>
      </c>
      <c r="R11" s="12">
        <f>'[1]Sn Fco. Menendez'!AF11+SUM(Q11/30)</f>
        <v>6.6819444444444445</v>
      </c>
    </row>
    <row r="12" spans="1:18">
      <c r="A12" s="18" t="s">
        <v>29</v>
      </c>
      <c r="B12" s="13" t="s">
        <v>30</v>
      </c>
      <c r="C12" s="19" t="str">
        <f>[1]Suchitoto!B7</f>
        <v>SUCHITOTO</v>
      </c>
      <c r="D12" s="15">
        <f>[1]Suchitoto!C7</f>
        <v>100</v>
      </c>
      <c r="E12" s="15">
        <f>[1]Suchitoto!D7</f>
        <v>92</v>
      </c>
      <c r="F12" s="15">
        <f>[1]Suchitoto!E7</f>
        <v>90</v>
      </c>
      <c r="G12" s="15">
        <f>[1]Suchitoto!F7</f>
        <v>103</v>
      </c>
      <c r="H12" s="15">
        <f>[1]Suchitoto!G7</f>
        <v>82</v>
      </c>
      <c r="I12" s="15">
        <f>[1]Suchitoto!H7</f>
        <v>80</v>
      </c>
      <c r="J12" s="15">
        <f>[1]Suchitoto!I7</f>
        <v>93</v>
      </c>
      <c r="K12" s="15">
        <f>[1]Suchitoto!J7</f>
        <v>80</v>
      </c>
      <c r="L12" s="15">
        <f>[1]Suchitoto!K7</f>
        <v>89</v>
      </c>
      <c r="M12" s="15">
        <f>[1]Suchitoto!L7</f>
        <v>86</v>
      </c>
      <c r="N12" s="15">
        <f>[1]Suchitoto!M7</f>
        <v>96</v>
      </c>
      <c r="O12" s="15">
        <f>[1]Suchitoto!N7</f>
        <v>115</v>
      </c>
      <c r="P12" s="16">
        <f>SUM(D12:O12)</f>
        <v>1106</v>
      </c>
      <c r="Q12" s="12">
        <f>'[1]Sn Fco. Menendez'!AE12+SUM(P12/12)</f>
        <v>92.166666666666671</v>
      </c>
      <c r="R12" s="12">
        <f>'[1]Sn Fco. Menendez'!AF12+SUM(Q12/30)</f>
        <v>3.0722222222222224</v>
      </c>
    </row>
    <row r="13" spans="1:18" ht="45">
      <c r="A13" s="18" t="s">
        <v>31</v>
      </c>
      <c r="B13" s="13" t="s">
        <v>32</v>
      </c>
      <c r="C13" s="19" t="str">
        <f>[1]CINQUERA!B6</f>
        <v>Cinquera</v>
      </c>
      <c r="D13" s="15">
        <f>[1]CINQUERA!C6</f>
        <v>8.4600000000000009</v>
      </c>
      <c r="E13" s="15">
        <f>[1]CINQUERA!D6</f>
        <v>8.4499999999999993</v>
      </c>
      <c r="F13" s="15">
        <f>[1]CINQUERA!E6</f>
        <v>8.4600000000000009</v>
      </c>
      <c r="G13" s="15">
        <f>[1]CINQUERA!F6</f>
        <v>8.4600000000000009</v>
      </c>
      <c r="H13" s="15">
        <f>[1]CINQUERA!G6</f>
        <v>8.4600000000000009</v>
      </c>
      <c r="I13" s="15">
        <f>[1]CINQUERA!H6</f>
        <v>8.4600000000000009</v>
      </c>
      <c r="J13" s="15">
        <f>[1]CINQUERA!I6</f>
        <v>8.4600000000000009</v>
      </c>
      <c r="K13" s="15">
        <f>[1]CINQUERA!J6</f>
        <v>8.4600000000000009</v>
      </c>
      <c r="L13" s="15">
        <f>[1]CINQUERA!K6</f>
        <v>8.4600000000000009</v>
      </c>
      <c r="M13" s="15">
        <f>[1]CINQUERA!L6</f>
        <v>8.4499999999999993</v>
      </c>
      <c r="N13" s="15">
        <f>[1]CINQUERA!M6</f>
        <v>8.4600000000000009</v>
      </c>
      <c r="O13" s="15">
        <f>[1]CINQUERA!N6</f>
        <v>8.4600000000000009</v>
      </c>
      <c r="P13" s="16">
        <f>SUM(D13:O13)</f>
        <v>101.5</v>
      </c>
      <c r="Q13" s="12">
        <f>'[1]Sn Fco. Menendez'!AE13+SUM(P13/12)</f>
        <v>8.4583333333333339</v>
      </c>
      <c r="R13" s="12">
        <f>'[1]Sn Fco. Menendez'!AF13+SUM(Q13/30)</f>
        <v>0.28194444444444444</v>
      </c>
    </row>
    <row r="14" spans="1:18">
      <c r="A14" s="18"/>
      <c r="B14" s="13"/>
      <c r="C14" s="19" t="s">
        <v>33</v>
      </c>
      <c r="D14" s="15">
        <f>[1]CINQUERA!C7</f>
        <v>23.75</v>
      </c>
      <c r="E14" s="15">
        <f>[1]CINQUERA!D7</f>
        <v>23.75</v>
      </c>
      <c r="F14" s="15">
        <f>[1]CINQUERA!E7</f>
        <v>23.75</v>
      </c>
      <c r="G14" s="15">
        <f>[1]CINQUERA!F7</f>
        <v>23.75</v>
      </c>
      <c r="H14" s="15">
        <f>[1]CINQUERA!G7</f>
        <v>23.75</v>
      </c>
      <c r="I14" s="15">
        <f>[1]CINQUERA!H7</f>
        <v>23.75</v>
      </c>
      <c r="J14" s="15">
        <f>[1]CINQUERA!I7</f>
        <v>23.75</v>
      </c>
      <c r="K14" s="15">
        <f>[1]CINQUERA!J7</f>
        <v>23.75</v>
      </c>
      <c r="L14" s="15">
        <f>[1]CINQUERA!K7</f>
        <v>23.75</v>
      </c>
      <c r="M14" s="15">
        <f>[1]CINQUERA!L7</f>
        <v>23.75</v>
      </c>
      <c r="N14" s="15">
        <f>[1]CINQUERA!M7</f>
        <v>23.75</v>
      </c>
      <c r="O14" s="15">
        <f>[1]CINQUERA!N7</f>
        <v>23.75</v>
      </c>
      <c r="P14" s="16"/>
      <c r="Q14" s="12"/>
      <c r="R14" s="12"/>
    </row>
    <row r="15" spans="1:18">
      <c r="A15" s="18"/>
      <c r="B15" s="13"/>
      <c r="C15" s="19" t="s">
        <v>34</v>
      </c>
      <c r="D15" s="15">
        <f>[1]CINQUERA!C8</f>
        <v>0</v>
      </c>
      <c r="E15" s="15">
        <f>[1]CINQUERA!D8</f>
        <v>0</v>
      </c>
      <c r="F15" s="15">
        <f>[1]CINQUERA!E8</f>
        <v>0</v>
      </c>
      <c r="G15" s="15">
        <f>[1]CINQUERA!F8</f>
        <v>0</v>
      </c>
      <c r="H15" s="15">
        <f>[1]CINQUERA!G8</f>
        <v>0</v>
      </c>
      <c r="I15" s="15">
        <f>[1]CINQUERA!H8</f>
        <v>0</v>
      </c>
      <c r="J15" s="15">
        <f>[1]CINQUERA!I8</f>
        <v>33.75</v>
      </c>
      <c r="K15" s="15">
        <f>[1]CINQUERA!J8</f>
        <v>33.75</v>
      </c>
      <c r="L15" s="15">
        <f>[1]CINQUERA!K8</f>
        <v>33.75</v>
      </c>
      <c r="M15" s="15">
        <f>[1]CINQUERA!L8</f>
        <v>33.75</v>
      </c>
      <c r="N15" s="15">
        <f>[1]CINQUERA!M8</f>
        <v>33.75</v>
      </c>
      <c r="O15" s="15">
        <f>[1]CINQUERA!N8</f>
        <v>33.75</v>
      </c>
      <c r="P15" s="16"/>
      <c r="Q15" s="12"/>
      <c r="R15" s="12"/>
    </row>
    <row r="16" spans="1:18">
      <c r="A16" s="179" t="s">
        <v>35</v>
      </c>
      <c r="B16" s="8" t="s">
        <v>21</v>
      </c>
      <c r="C16" s="20" t="str">
        <f>[1]Atiquizaya!B6</f>
        <v>Atiquizaya</v>
      </c>
      <c r="D16" s="21">
        <f>[1]Atiquizaya!C6</f>
        <v>330.07</v>
      </c>
      <c r="E16" s="21">
        <f>[1]Atiquizaya!D6</f>
        <v>281.11</v>
      </c>
      <c r="F16" s="21">
        <f>[1]Atiquizaya!E6</f>
        <v>343.7</v>
      </c>
      <c r="G16" s="21">
        <f>[1]Atiquizaya!F6</f>
        <v>345.76</v>
      </c>
      <c r="H16" s="21">
        <f>[1]Atiquizaya!G6</f>
        <v>357.67</v>
      </c>
      <c r="I16" s="21">
        <f>[1]Atiquizaya!H6</f>
        <v>294.02</v>
      </c>
      <c r="J16" s="21">
        <f>[1]Atiquizaya!I6</f>
        <v>277.54000000000002</v>
      </c>
      <c r="K16" s="21">
        <f>[1]Atiquizaya!J6</f>
        <v>274.25</v>
      </c>
      <c r="L16" s="21">
        <f>[1]Atiquizaya!K6</f>
        <v>259.87</v>
      </c>
      <c r="M16" s="21">
        <f>[1]Atiquizaya!L6</f>
        <v>265.7</v>
      </c>
      <c r="N16" s="21">
        <f>[1]Atiquizaya!M6</f>
        <v>260.5</v>
      </c>
      <c r="O16" s="21">
        <f>[1]Atiquizaya!N6</f>
        <v>309.75</v>
      </c>
      <c r="P16" s="22">
        <f t="shared" ref="P16:P31" si="0">SUM(D16:O16)</f>
        <v>3599.94</v>
      </c>
      <c r="Q16" s="23">
        <f>'[1]Sn Fco. Menendez'!AE9+SUM(P16/12)</f>
        <v>299.995</v>
      </c>
      <c r="R16" s="23">
        <f>'[1]Sn Fco. Menendez'!AF9+SUM(Q16/30)</f>
        <v>9.9998333333333331</v>
      </c>
    </row>
    <row r="17" spans="1:18">
      <c r="A17" s="180"/>
      <c r="B17" s="8" t="s">
        <v>21</v>
      </c>
      <c r="C17" s="24" t="str">
        <f>[1]Atiquizaya!B7</f>
        <v>Concepción de Ataco</v>
      </c>
      <c r="D17" s="21">
        <f>[1]Atiquizaya!C7</f>
        <v>159.37</v>
      </c>
      <c r="E17" s="21">
        <f>[1]Atiquizaya!D7</f>
        <v>110.5</v>
      </c>
      <c r="F17" s="21">
        <f>[1]Atiquizaya!E7</f>
        <v>124.53</v>
      </c>
      <c r="G17" s="21">
        <f>[1]Atiquizaya!F7</f>
        <v>133.75</v>
      </c>
      <c r="H17" s="21">
        <f>[1]Atiquizaya!G7</f>
        <v>124.11</v>
      </c>
      <c r="I17" s="21">
        <f>[1]Atiquizaya!H7</f>
        <v>124.16</v>
      </c>
      <c r="J17" s="21">
        <f>[1]Atiquizaya!I7</f>
        <v>120.11</v>
      </c>
      <c r="K17" s="21">
        <f>[1]Atiquizaya!J7</f>
        <v>127.44</v>
      </c>
      <c r="L17" s="21">
        <f>[1]Atiquizaya!K7</f>
        <v>114.16</v>
      </c>
      <c r="M17" s="21">
        <f>[1]Atiquizaya!L7</f>
        <v>155.55000000000001</v>
      </c>
      <c r="N17" s="21">
        <f>[1]Atiquizaya!M7</f>
        <v>126.42</v>
      </c>
      <c r="O17" s="21">
        <f>[1]Atiquizaya!N7</f>
        <v>165.72</v>
      </c>
      <c r="P17" s="22">
        <f t="shared" si="0"/>
        <v>1585.8200000000002</v>
      </c>
      <c r="Q17" s="23">
        <f>'[1]Sn Fco. Menendez'!AE10+SUM(P17/12)</f>
        <v>132.15166666666667</v>
      </c>
      <c r="R17" s="23">
        <f>'[1]Sn Fco. Menendez'!AF10+SUM(Q17/30)</f>
        <v>4.4050555555555553</v>
      </c>
    </row>
    <row r="18" spans="1:18">
      <c r="A18" s="180"/>
      <c r="B18" s="8" t="s">
        <v>21</v>
      </c>
      <c r="C18" s="24" t="str">
        <f>[1]Atiquizaya!B8</f>
        <v>San Lorenzo</v>
      </c>
      <c r="D18" s="21">
        <f>[1]Atiquizaya!C8</f>
        <v>53.84</v>
      </c>
      <c r="E18" s="21">
        <f>[1]Atiquizaya!D8</f>
        <v>62.67</v>
      </c>
      <c r="F18" s="21">
        <f>[1]Atiquizaya!E8</f>
        <v>64.87</v>
      </c>
      <c r="G18" s="21">
        <f>[1]Atiquizaya!F8</f>
        <v>61.94</v>
      </c>
      <c r="H18" s="21">
        <f>[1]Atiquizaya!G8</f>
        <v>59.28</v>
      </c>
      <c r="I18" s="21">
        <f>[1]Atiquizaya!H8</f>
        <v>68.430000000000007</v>
      </c>
      <c r="J18" s="21">
        <f>[1]Atiquizaya!I8</f>
        <v>61.27</v>
      </c>
      <c r="K18" s="21">
        <f>[1]Atiquizaya!J8</f>
        <v>65.06</v>
      </c>
      <c r="L18" s="21">
        <f>[1]Atiquizaya!K8</f>
        <v>51.28</v>
      </c>
      <c r="M18" s="21">
        <f>[1]Atiquizaya!L8</f>
        <v>52.04</v>
      </c>
      <c r="N18" s="21">
        <f>[1]Atiquizaya!M8</f>
        <v>43.11</v>
      </c>
      <c r="O18" s="21">
        <f>[1]Atiquizaya!N8</f>
        <v>57.86</v>
      </c>
      <c r="P18" s="22">
        <f t="shared" si="0"/>
        <v>701.65</v>
      </c>
      <c r="Q18" s="23">
        <f>'[1]Sn Fco. Menendez'!AE11+SUM(P18/12)</f>
        <v>58.470833333333331</v>
      </c>
      <c r="R18" s="23">
        <f>'[1]Sn Fco. Menendez'!AF11+SUM(Q18/30)</f>
        <v>1.9490277777777778</v>
      </c>
    </row>
    <row r="19" spans="1:18">
      <c r="A19" s="180"/>
      <c r="B19" s="8" t="s">
        <v>21</v>
      </c>
      <c r="C19" s="24" t="str">
        <f>[1]Atiquizaya!B9</f>
        <v>El Refugio</v>
      </c>
      <c r="D19" s="21">
        <f>[1]Atiquizaya!C9</f>
        <v>111.55</v>
      </c>
      <c r="E19" s="21">
        <f>[1]Atiquizaya!D9</f>
        <v>98.49</v>
      </c>
      <c r="F19" s="21">
        <f>[1]Atiquizaya!E9</f>
        <v>109.97</v>
      </c>
      <c r="G19" s="21">
        <f>[1]Atiquizaya!F9</f>
        <v>98.33</v>
      </c>
      <c r="H19" s="21">
        <f>[1]Atiquizaya!G9</f>
        <v>104.39</v>
      </c>
      <c r="I19" s="21">
        <f>[1]Atiquizaya!H9</f>
        <v>125.26</v>
      </c>
      <c r="J19" s="21">
        <f>[1]Atiquizaya!I9</f>
        <v>122.64</v>
      </c>
      <c r="K19" s="21">
        <f>[1]Atiquizaya!J9</f>
        <v>119</v>
      </c>
      <c r="L19" s="21" t="str">
        <f>[1]Atiquizaya!K9</f>
        <v>84..24</v>
      </c>
      <c r="M19" s="21">
        <f>[1]Atiquizaya!L9</f>
        <v>0</v>
      </c>
      <c r="N19" s="21">
        <f>[1]Atiquizaya!M9</f>
        <v>96.83</v>
      </c>
      <c r="O19" s="21">
        <f>[1]Atiquizaya!N9</f>
        <v>136.5</v>
      </c>
      <c r="P19" s="22">
        <f t="shared" si="0"/>
        <v>1122.96</v>
      </c>
      <c r="Q19" s="23">
        <f>'[1]Sn Fco. Menendez'!AE12+SUM(P19/12)</f>
        <v>93.58</v>
      </c>
      <c r="R19" s="23">
        <f>'[1]Sn Fco. Menendez'!AF12+SUM(Q19/30)</f>
        <v>3.1193333333333331</v>
      </c>
    </row>
    <row r="20" spans="1:18">
      <c r="A20" s="181"/>
      <c r="B20" s="8" t="s">
        <v>36</v>
      </c>
      <c r="C20" s="24" t="str">
        <f>[1]Atiquizaya!B10</f>
        <v>Candelaria de la Frontera</v>
      </c>
      <c r="D20" s="21">
        <f>[1]Atiquizaya!C10</f>
        <v>114.84</v>
      </c>
      <c r="E20" s="21">
        <f>[1]Atiquizaya!D10</f>
        <v>94.98</v>
      </c>
      <c r="F20" s="21">
        <f>[1]Atiquizaya!E10</f>
        <v>83.9</v>
      </c>
      <c r="G20" s="21">
        <f>[1]Atiquizaya!F10</f>
        <v>98.56</v>
      </c>
      <c r="H20" s="21">
        <f>[1]Atiquizaya!G10</f>
        <v>91.63</v>
      </c>
      <c r="I20" s="21">
        <f>[1]Atiquizaya!H10</f>
        <v>94.81</v>
      </c>
      <c r="J20" s="21">
        <f>[1]Atiquizaya!I10</f>
        <v>110.5</v>
      </c>
      <c r="K20" s="21">
        <f>[1]Atiquizaya!J10</f>
        <v>101.69</v>
      </c>
      <c r="L20" s="21">
        <f>[1]Atiquizaya!K10</f>
        <v>91.66</v>
      </c>
      <c r="M20" s="21">
        <f>[1]Atiquizaya!L10</f>
        <v>0</v>
      </c>
      <c r="N20" s="21">
        <f>[1]Atiquizaya!M10</f>
        <v>70.260000000000005</v>
      </c>
      <c r="O20" s="21">
        <f>[1]Atiquizaya!N10</f>
        <v>104.95</v>
      </c>
      <c r="P20" s="22">
        <f t="shared" si="0"/>
        <v>1057.78</v>
      </c>
      <c r="Q20" s="23">
        <f>'[1]Sn Fco. Menendez'!AE13+SUM(P20/12)</f>
        <v>88.148333333333326</v>
      </c>
      <c r="R20" s="23">
        <f>'[1]Sn Fco. Menendez'!AF13+SUM(Q20/30)</f>
        <v>2.9382777777777775</v>
      </c>
    </row>
    <row r="21" spans="1:18">
      <c r="A21" s="182" t="s">
        <v>37</v>
      </c>
      <c r="B21" s="25" t="s">
        <v>36</v>
      </c>
      <c r="C21" s="26" t="str">
        <f>'[1]SANTA ANA'!B4</f>
        <v>Santa Ana</v>
      </c>
      <c r="D21" s="27">
        <f>'[1]SANTA ANA'!C4</f>
        <v>3746.98</v>
      </c>
      <c r="E21" s="27">
        <f>'[1]SANTA ANA'!D4</f>
        <v>3595.05</v>
      </c>
      <c r="F21" s="27">
        <f>'[1]SANTA ANA'!E4</f>
        <v>3806.35</v>
      </c>
      <c r="G21" s="27">
        <f>'[1]SANTA ANA'!F4</f>
        <v>4047.06</v>
      </c>
      <c r="H21" s="27">
        <f>'[1]SANTA ANA'!G4</f>
        <v>4138.57</v>
      </c>
      <c r="I21" s="27">
        <f>'[1]SANTA ANA'!H4</f>
        <v>4323.38</v>
      </c>
      <c r="J21" s="27">
        <f>'[1]SANTA ANA'!I4</f>
        <v>4759.13</v>
      </c>
      <c r="K21" s="27">
        <f>'[1]SANTA ANA'!J4</f>
        <v>4305.1000000000004</v>
      </c>
      <c r="L21" s="27">
        <f>'[1]SANTA ANA'!K4</f>
        <v>4606.83</v>
      </c>
      <c r="M21" s="27">
        <f>'[1]SANTA ANA'!L4</f>
        <v>4952.83</v>
      </c>
      <c r="N21" s="27">
        <f>'[1]SANTA ANA'!M4</f>
        <v>4414.91</v>
      </c>
      <c r="O21" s="27">
        <f>'[1]SANTA ANA'!N4</f>
        <v>4085.35</v>
      </c>
      <c r="P21" s="28">
        <f t="shared" si="0"/>
        <v>50781.54</v>
      </c>
      <c r="Q21" s="29">
        <f>'[1]Sn Fco. Menendez'!AE15+SUM(P21/12)</f>
        <v>4231.7950000000001</v>
      </c>
      <c r="R21" s="29">
        <f>'[1]Sn Fco. Menendez'!AF15+SUM(Q21/30)</f>
        <v>141.05983333333333</v>
      </c>
    </row>
    <row r="22" spans="1:18">
      <c r="A22" s="183"/>
      <c r="B22" s="25" t="s">
        <v>36</v>
      </c>
      <c r="C22" s="30" t="str">
        <f>'[1]SANTA ANA'!B5</f>
        <v>Metapán</v>
      </c>
      <c r="D22" s="27">
        <f>'[1]SANTA ANA'!C5</f>
        <v>613.23</v>
      </c>
      <c r="E22" s="27">
        <f>'[1]SANTA ANA'!D5</f>
        <v>554.96</v>
      </c>
      <c r="F22" s="27">
        <f>'[1]SANTA ANA'!E5</f>
        <v>645.79999999999995</v>
      </c>
      <c r="G22" s="27">
        <f>'[1]SANTA ANA'!F5</f>
        <v>673.2</v>
      </c>
      <c r="H22" s="27">
        <f>'[1]SANTA ANA'!G5</f>
        <v>709.85</v>
      </c>
      <c r="I22" s="27">
        <f>'[1]SANTA ANA'!H5</f>
        <v>720.39</v>
      </c>
      <c r="J22" s="27">
        <f>'[1]SANTA ANA'!I5</f>
        <v>715.9</v>
      </c>
      <c r="K22" s="27">
        <f>'[1]SANTA ANA'!J5</f>
        <v>699.31</v>
      </c>
      <c r="L22" s="27">
        <f>'[1]SANTA ANA'!K5</f>
        <v>687.07</v>
      </c>
      <c r="M22" s="27">
        <f>'[1]SANTA ANA'!L5</f>
        <v>720.22</v>
      </c>
      <c r="N22" s="27">
        <f>'[1]SANTA ANA'!M5</f>
        <v>651.66</v>
      </c>
      <c r="O22" s="27">
        <f>'[1]SANTA ANA'!N5</f>
        <v>689.8</v>
      </c>
      <c r="P22" s="28">
        <f t="shared" si="0"/>
        <v>8081.3899999999994</v>
      </c>
      <c r="Q22" s="29">
        <f>'[1]Sn Fco. Menendez'!AE16+SUM(P22/12)</f>
        <v>673.44916666666666</v>
      </c>
      <c r="R22" s="29">
        <f>'[1]Sn Fco. Menendez'!AF16+SUM(Q22/30)</f>
        <v>22.448305555555557</v>
      </c>
    </row>
    <row r="23" spans="1:18" ht="15.75">
      <c r="A23" s="183"/>
      <c r="B23" s="25" t="s">
        <v>36</v>
      </c>
      <c r="C23" s="30" t="str">
        <f>'[1]SANTA ANA'!B6</f>
        <v>Chalchuapa</v>
      </c>
      <c r="D23" s="31">
        <f>'[1]SANTA ANA'!C6</f>
        <v>626.44000000000005</v>
      </c>
      <c r="E23" s="31">
        <f>'[1]SANTA ANA'!D6</f>
        <v>549.83000000000004</v>
      </c>
      <c r="F23" s="31">
        <f>'[1]SANTA ANA'!E6</f>
        <v>641.88</v>
      </c>
      <c r="G23" s="32">
        <f>'[1]SANTA ANA'!F6</f>
        <v>739.78</v>
      </c>
      <c r="H23" s="32">
        <f>'[1]SANTA ANA'!G6</f>
        <v>780.39</v>
      </c>
      <c r="I23" s="32">
        <f>'[1]SANTA ANA'!H6</f>
        <v>785.64</v>
      </c>
      <c r="J23" s="32">
        <f>'[1]SANTA ANA'!I6</f>
        <v>790.8</v>
      </c>
      <c r="K23" s="32">
        <f>'[1]SANTA ANA'!J6</f>
        <v>774.79</v>
      </c>
      <c r="L23" s="32">
        <f>'[1]SANTA ANA'!K6</f>
        <v>719.69</v>
      </c>
      <c r="M23" s="32">
        <f>'[1]SANTA ANA'!L6</f>
        <v>728.44</v>
      </c>
      <c r="N23" s="32">
        <f>'[1]SANTA ANA'!M6</f>
        <v>691.31</v>
      </c>
      <c r="O23" s="32">
        <f>'[1]SANTA ANA'!N6</f>
        <v>719.34</v>
      </c>
      <c r="P23" s="28">
        <f t="shared" si="0"/>
        <v>8548.33</v>
      </c>
      <c r="Q23" s="29">
        <f>'[1]Sn Fco. Menendez'!AE17+SUM(P23/12)</f>
        <v>712.36083333333329</v>
      </c>
      <c r="R23" s="29">
        <f>'[1]Sn Fco. Menendez'!AF17+SUM(Q23/30)</f>
        <v>23.745361111111109</v>
      </c>
    </row>
    <row r="24" spans="1:18" ht="15.75">
      <c r="A24" s="183"/>
      <c r="B24" s="25" t="s">
        <v>36</v>
      </c>
      <c r="C24" s="30" t="str">
        <f>'[1]SANTA ANA'!B7</f>
        <v>San Sebastián Salitrillo</v>
      </c>
      <c r="D24" s="31">
        <f>'[1]SANTA ANA'!C7</f>
        <v>237.97</v>
      </c>
      <c r="E24" s="33">
        <f>'[1]SANTA ANA'!D7</f>
        <v>211.06</v>
      </c>
      <c r="F24" s="31">
        <f>'[1]SANTA ANA'!E7</f>
        <v>272.44</v>
      </c>
      <c r="G24" s="32">
        <f>'[1]SANTA ANA'!F7</f>
        <v>337.94</v>
      </c>
      <c r="H24" s="32">
        <f>'[1]SANTA ANA'!G7</f>
        <v>316.69</v>
      </c>
      <c r="I24" s="32">
        <f>'[1]SANTA ANA'!H7</f>
        <v>353.04</v>
      </c>
      <c r="J24" s="32">
        <f>'[1]SANTA ANA'!I7</f>
        <v>332.63</v>
      </c>
      <c r="K24" s="32">
        <f>'[1]SANTA ANA'!J7</f>
        <v>333.66</v>
      </c>
      <c r="L24" s="32">
        <f>'[1]SANTA ANA'!K7</f>
        <v>289.02</v>
      </c>
      <c r="M24" s="32">
        <f>'[1]SANTA ANA'!L7</f>
        <v>309.51</v>
      </c>
      <c r="N24" s="32">
        <f>'[1]SANTA ANA'!M7</f>
        <v>296.24</v>
      </c>
      <c r="O24" s="32">
        <f>'[1]SANTA ANA'!N7</f>
        <v>277</v>
      </c>
      <c r="P24" s="28">
        <f t="shared" si="0"/>
        <v>3567.2</v>
      </c>
      <c r="Q24" s="29">
        <f>'[1]Sn Fco. Menendez'!AE18+SUM(P24/12)</f>
        <v>297.26666666666665</v>
      </c>
      <c r="R24" s="29">
        <f>'[1]Sn Fco. Menendez'!AF18+SUM(Q24/30)</f>
        <v>9.9088888888888889</v>
      </c>
    </row>
    <row r="25" spans="1:18" ht="15.75">
      <c r="A25" s="183"/>
      <c r="B25" s="25" t="s">
        <v>36</v>
      </c>
      <c r="C25" s="30" t="str">
        <f>'[1]SANTA ANA'!B8</f>
        <v>El Congo</v>
      </c>
      <c r="D25" s="31">
        <f>'[1]SANTA ANA'!C8</f>
        <v>309.17</v>
      </c>
      <c r="E25" s="33">
        <f>'[1]SANTA ANA'!D8</f>
        <v>270.51</v>
      </c>
      <c r="F25" s="31">
        <f>'[1]SANTA ANA'!E8</f>
        <v>304.61</v>
      </c>
      <c r="G25" s="32">
        <f>'[1]SANTA ANA'!F8</f>
        <v>355.71</v>
      </c>
      <c r="H25" s="32">
        <f>'[1]SANTA ANA'!G8</f>
        <v>397.01</v>
      </c>
      <c r="I25" s="32">
        <f>'[1]SANTA ANA'!H8</f>
        <v>404.35</v>
      </c>
      <c r="J25" s="32">
        <f>'[1]SANTA ANA'!I8</f>
        <v>439.28</v>
      </c>
      <c r="K25" s="32">
        <f>'[1]SANTA ANA'!J8</f>
        <v>405.79</v>
      </c>
      <c r="L25" s="32">
        <f>'[1]SANTA ANA'!K8</f>
        <v>392.99</v>
      </c>
      <c r="M25" s="32">
        <f>'[1]SANTA ANA'!L8</f>
        <v>398.53</v>
      </c>
      <c r="N25" s="32">
        <f>'[1]SANTA ANA'!M8</f>
        <v>333.34</v>
      </c>
      <c r="O25" s="32">
        <f>'[1]SANTA ANA'!N8</f>
        <v>357.42</v>
      </c>
      <c r="P25" s="28">
        <f t="shared" si="0"/>
        <v>4368.71</v>
      </c>
      <c r="Q25" s="29">
        <f>'[1]Sn Fco. Menendez'!AE19+SUM(P25/12)</f>
        <v>364.05916666666667</v>
      </c>
      <c r="R25" s="29">
        <f>'[1]Sn Fco. Menendez'!AF19+SUM(Q25/30)</f>
        <v>12.135305555555556</v>
      </c>
    </row>
    <row r="26" spans="1:18" ht="15.75">
      <c r="A26" s="183"/>
      <c r="B26" s="25" t="s">
        <v>36</v>
      </c>
      <c r="C26" s="30" t="str">
        <f>'[1]SANTA ANA'!B9</f>
        <v>El Porvenir</v>
      </c>
      <c r="D26" s="31">
        <f>'[1]SANTA ANA'!C9</f>
        <v>8.6300000000000008</v>
      </c>
      <c r="E26" s="33">
        <f>'[1]SANTA ANA'!D9</f>
        <v>8.56</v>
      </c>
      <c r="F26" s="31">
        <f>'[1]SANTA ANA'!E9</f>
        <v>9.5</v>
      </c>
      <c r="G26" s="32">
        <f>'[1]SANTA ANA'!F9</f>
        <v>11.53</v>
      </c>
      <c r="H26" s="32">
        <f>'[1]SANTA ANA'!G9</f>
        <v>15.62</v>
      </c>
      <c r="I26" s="32">
        <f>'[1]SANTA ANA'!H9</f>
        <v>10.63</v>
      </c>
      <c r="J26" s="32">
        <f>'[1]SANTA ANA'!I9</f>
        <v>12.67</v>
      </c>
      <c r="K26" s="32">
        <f>'[1]SANTA ANA'!J9</f>
        <v>12.81</v>
      </c>
      <c r="L26" s="32">
        <f>'[1]SANTA ANA'!K9</f>
        <v>9.32</v>
      </c>
      <c r="M26" s="32">
        <f>'[1]SANTA ANA'!L9</f>
        <v>11.69</v>
      </c>
      <c r="N26" s="32">
        <f>'[1]SANTA ANA'!M9</f>
        <v>12.2</v>
      </c>
      <c r="O26" s="32">
        <f>'[1]SANTA ANA'!N9</f>
        <v>10.130000000000001</v>
      </c>
      <c r="P26" s="28">
        <f t="shared" si="0"/>
        <v>133.29000000000002</v>
      </c>
      <c r="Q26" s="29">
        <f>'[1]Sn Fco. Menendez'!AE20+SUM(P26/12)</f>
        <v>11.107500000000002</v>
      </c>
      <c r="R26" s="29">
        <f>'[1]Sn Fco. Menendez'!AF20+SUM(Q26/30)</f>
        <v>0.37025000000000008</v>
      </c>
    </row>
    <row r="27" spans="1:18" ht="15.75">
      <c r="A27" s="183"/>
      <c r="B27" s="25" t="s">
        <v>36</v>
      </c>
      <c r="C27" s="30" t="str">
        <f>'[1]SANTA ANA'!B10</f>
        <v>Texistepeque</v>
      </c>
      <c r="D27" s="31">
        <f>'[1]SANTA ANA'!C10</f>
        <v>83.19</v>
      </c>
      <c r="E27" s="33">
        <f>'[1]SANTA ANA'!D10</f>
        <v>73.87</v>
      </c>
      <c r="F27" s="31">
        <f>'[1]SANTA ANA'!E10</f>
        <v>92.16</v>
      </c>
      <c r="G27" s="32">
        <f>'[1]SANTA ANA'!F10</f>
        <v>105.11</v>
      </c>
      <c r="H27" s="32">
        <f>'[1]SANTA ANA'!G10</f>
        <v>100.78</v>
      </c>
      <c r="I27" s="32">
        <f>'[1]SANTA ANA'!H10</f>
        <v>92.92</v>
      </c>
      <c r="J27" s="32">
        <f>'[1]SANTA ANA'!I10</f>
        <v>98.15</v>
      </c>
      <c r="K27" s="32">
        <f>'[1]SANTA ANA'!J10</f>
        <v>79.53</v>
      </c>
      <c r="L27" s="32">
        <f>'[1]SANTA ANA'!K10</f>
        <v>95.15</v>
      </c>
      <c r="M27" s="32">
        <f>'[1]SANTA ANA'!L10</f>
        <v>91.35</v>
      </c>
      <c r="N27" s="32">
        <f>'[1]SANTA ANA'!M10</f>
        <v>79.45</v>
      </c>
      <c r="O27" s="32">
        <f>'[1]SANTA ANA'!N10</f>
        <v>106.82</v>
      </c>
      <c r="P27" s="28">
        <f t="shared" si="0"/>
        <v>1098.48</v>
      </c>
      <c r="Q27" s="29">
        <f>'[1]Sn Fco. Menendez'!AE21+SUM(P27/12)</f>
        <v>91.54</v>
      </c>
      <c r="R27" s="29">
        <f>'[1]Sn Fco. Menendez'!AF21+SUM(Q27/30)</f>
        <v>3.0513333333333335</v>
      </c>
    </row>
    <row r="28" spans="1:18" ht="15.75">
      <c r="A28" s="183"/>
      <c r="B28" s="25" t="s">
        <v>36</v>
      </c>
      <c r="C28" s="30" t="str">
        <f>'[1]SANTA ANA'!B11</f>
        <v>Coatepeque</v>
      </c>
      <c r="D28" s="31">
        <f>'[1]SANTA ANA'!C11</f>
        <v>70.3</v>
      </c>
      <c r="E28" s="33">
        <f>'[1]SANTA ANA'!D11</f>
        <v>61.46</v>
      </c>
      <c r="F28" s="31">
        <f>'[1]SANTA ANA'!E11</f>
        <v>68.260000000000005</v>
      </c>
      <c r="G28" s="32">
        <f>'[1]SANTA ANA'!F11</f>
        <v>81.78</v>
      </c>
      <c r="H28" s="32">
        <f>'[1]SANTA ANA'!G11</f>
        <v>82.21</v>
      </c>
      <c r="I28" s="32">
        <f>'[1]SANTA ANA'!H11</f>
        <v>81.73</v>
      </c>
      <c r="J28" s="32">
        <f>'[1]SANTA ANA'!I11</f>
        <v>96.39</v>
      </c>
      <c r="K28" s="32">
        <f>'[1]SANTA ANA'!J11</f>
        <v>90.11</v>
      </c>
      <c r="L28" s="32">
        <f>'[1]SANTA ANA'!K11</f>
        <v>80.95</v>
      </c>
      <c r="M28" s="32">
        <f>'[1]SANTA ANA'!L11</f>
        <v>88.16</v>
      </c>
      <c r="N28" s="32">
        <f>'[1]SANTA ANA'!M11</f>
        <v>62.49</v>
      </c>
      <c r="O28" s="32">
        <f>'[1]SANTA ANA'!N11</f>
        <v>67.67</v>
      </c>
      <c r="P28" s="28">
        <f t="shared" si="0"/>
        <v>931.51</v>
      </c>
      <c r="Q28" s="29">
        <f>'[1]Sn Fco. Menendez'!AE22+SUM(P28/12)</f>
        <v>77.625833333333333</v>
      </c>
      <c r="R28" s="29">
        <f>'[1]Sn Fco. Menendez'!AF22+SUM(Q28/30)</f>
        <v>2.5875277777777779</v>
      </c>
    </row>
    <row r="29" spans="1:18" ht="15.75">
      <c r="A29" s="183"/>
      <c r="B29" s="25" t="s">
        <v>36</v>
      </c>
      <c r="C29" s="30" t="str">
        <f>'[1]SANTA ANA'!B12</f>
        <v>Masahuat</v>
      </c>
      <c r="D29" s="31">
        <f>'[1]SANTA ANA'!C12</f>
        <v>12.52</v>
      </c>
      <c r="E29" s="33">
        <f>'[1]SANTA ANA'!D12</f>
        <v>10.91</v>
      </c>
      <c r="F29" s="31">
        <f>'[1]SANTA ANA'!E12</f>
        <v>15.27</v>
      </c>
      <c r="G29" s="32">
        <f>'[1]SANTA ANA'!F12</f>
        <v>15.06</v>
      </c>
      <c r="H29" s="32">
        <f>'[1]SANTA ANA'!G12</f>
        <v>10.45</v>
      </c>
      <c r="I29" s="32">
        <f>'[1]SANTA ANA'!H12</f>
        <v>12.66</v>
      </c>
      <c r="J29" s="32">
        <f>'[1]SANTA ANA'!I12</f>
        <v>11.73</v>
      </c>
      <c r="K29" s="32">
        <f>'[1]SANTA ANA'!J12</f>
        <v>16.38</v>
      </c>
      <c r="L29" s="32">
        <f>'[1]SANTA ANA'!K12</f>
        <v>10.49</v>
      </c>
      <c r="M29" s="32">
        <f>'[1]SANTA ANA'!L12</f>
        <v>15.48</v>
      </c>
      <c r="N29" s="32">
        <f>'[1]SANTA ANA'!M12</f>
        <v>7.08</v>
      </c>
      <c r="O29" s="32">
        <f>'[1]SANTA ANA'!N12</f>
        <v>10.85</v>
      </c>
      <c r="P29" s="28">
        <f t="shared" si="0"/>
        <v>148.88</v>
      </c>
      <c r="Q29" s="29">
        <f>'[1]Sn Fco. Menendez'!AE23+SUM(P29/12)</f>
        <v>12.406666666666666</v>
      </c>
      <c r="R29" s="29">
        <f>'[1]Sn Fco. Menendez'!AF23+SUM(Q29/30)</f>
        <v>0.41355555555555557</v>
      </c>
    </row>
    <row r="30" spans="1:18" ht="15.75">
      <c r="A30" s="183"/>
      <c r="B30" s="25" t="s">
        <v>36</v>
      </c>
      <c r="C30" s="30" t="str">
        <f>'[1]SANTA ANA'!B13</f>
        <v>Santa Rosa Guachiplin</v>
      </c>
      <c r="D30" s="31">
        <f>'[1]SANTA ANA'!C13</f>
        <v>10.72</v>
      </c>
      <c r="E30" s="33">
        <f>'[1]SANTA ANA'!D13</f>
        <v>13.03</v>
      </c>
      <c r="F30" s="31">
        <f>'[1]SANTA ANA'!E13</f>
        <v>14.87</v>
      </c>
      <c r="G30" s="32">
        <f>'[1]SANTA ANA'!F13</f>
        <v>11.76</v>
      </c>
      <c r="H30" s="32">
        <f>'[1]SANTA ANA'!G13</f>
        <v>11.41</v>
      </c>
      <c r="I30" s="32">
        <f>'[1]SANTA ANA'!H13</f>
        <v>12.96</v>
      </c>
      <c r="J30" s="32">
        <f>'[1]SANTA ANA'!I13</f>
        <v>13.51</v>
      </c>
      <c r="K30" s="32">
        <f>'[1]SANTA ANA'!J13</f>
        <v>12.76</v>
      </c>
      <c r="L30" s="32">
        <f>'[1]SANTA ANA'!K13</f>
        <v>13.7</v>
      </c>
      <c r="M30" s="32">
        <f>'[1]SANTA ANA'!L13</f>
        <v>12.72</v>
      </c>
      <c r="N30" s="32">
        <f>'[1]SANTA ANA'!M13</f>
        <v>9.33</v>
      </c>
      <c r="O30" s="32">
        <f>'[1]SANTA ANA'!N13</f>
        <v>12.38</v>
      </c>
      <c r="P30" s="28">
        <f t="shared" si="0"/>
        <v>149.15</v>
      </c>
      <c r="Q30" s="29">
        <f>'[1]Sn Fco. Menendez'!AE24+SUM(P30/12)</f>
        <v>12.429166666666667</v>
      </c>
      <c r="R30" s="29">
        <f>'[1]Sn Fco. Menendez'!AF24+SUM(Q30/30)</f>
        <v>0.41430555555555559</v>
      </c>
    </row>
    <row r="31" spans="1:18" ht="15.75">
      <c r="A31" s="183"/>
      <c r="B31" s="25" t="s">
        <v>36</v>
      </c>
      <c r="C31" s="30" t="str">
        <f>'[1]SANTA ANA'!B14</f>
        <v>San Antonio Pajonal</v>
      </c>
      <c r="D31" s="31">
        <f>'[1]SANTA ANA'!C14</f>
        <v>13.04</v>
      </c>
      <c r="E31" s="31">
        <f>'[1]SANTA ANA'!D14</f>
        <v>12.49</v>
      </c>
      <c r="F31" s="31">
        <f>'[1]SANTA ANA'!E14</f>
        <v>5.44</v>
      </c>
      <c r="G31" s="32">
        <f>'[1]SANTA ANA'!F14</f>
        <v>14.01</v>
      </c>
      <c r="H31" s="32">
        <f>'[1]SANTA ANA'!G14</f>
        <v>7.5</v>
      </c>
      <c r="I31" s="32">
        <f>'[1]SANTA ANA'!H14</f>
        <v>8.1199999999999992</v>
      </c>
      <c r="J31" s="32">
        <f>'[1]SANTA ANA'!I14</f>
        <v>15.29</v>
      </c>
      <c r="K31" s="32">
        <f>'[1]SANTA ANA'!J14</f>
        <v>8.0500000000000007</v>
      </c>
      <c r="L31" s="32">
        <f>'[1]SANTA ANA'!K14</f>
        <v>15.3</v>
      </c>
      <c r="M31" s="32">
        <f>'[1]SANTA ANA'!L14</f>
        <v>7.91</v>
      </c>
      <c r="N31" s="32">
        <f>'[1]SANTA ANA'!M14</f>
        <v>14.48</v>
      </c>
      <c r="O31" s="32">
        <f>'[1]SANTA ANA'!N14</f>
        <v>12.63</v>
      </c>
      <c r="P31" s="28">
        <f t="shared" si="0"/>
        <v>134.26</v>
      </c>
      <c r="Q31" s="29">
        <f>'[1]Sn Fco. Menendez'!AE25+SUM(P31/12)</f>
        <v>11.188333333333333</v>
      </c>
      <c r="R31" s="29">
        <f>'[1]Sn Fco. Menendez'!AF25+SUM(Q31/30)</f>
        <v>0.37294444444444441</v>
      </c>
    </row>
    <row r="32" spans="1:18">
      <c r="A32" s="184" t="s">
        <v>38</v>
      </c>
      <c r="B32" s="34" t="str">
        <f>'[1]CONSOLIDADO (2)'!B33</f>
        <v>La Libertad</v>
      </c>
      <c r="C32" s="35" t="str">
        <f>'[1]LA LIBERTAD (2)'!C7</f>
        <v>ZARAGOZA</v>
      </c>
      <c r="D32" s="36">
        <f>'[1]CONSOLIDADO (2)'!D33</f>
        <v>275.16000000000003</v>
      </c>
      <c r="E32" s="36">
        <f>'[1]CONSOLIDADO (2)'!E33</f>
        <v>243.69</v>
      </c>
      <c r="F32" s="36">
        <f>'[1]CONSOLIDADO (2)'!F33</f>
        <v>292.07</v>
      </c>
      <c r="G32" s="36">
        <f>'[1]CONSOLIDADO (2)'!G33</f>
        <v>296.57</v>
      </c>
      <c r="H32" s="36">
        <f>'[1]CONSOLIDADO (2)'!H33</f>
        <v>334.65</v>
      </c>
      <c r="I32" s="36">
        <f>'[1]CONSOLIDADO (2)'!I33</f>
        <v>354.15</v>
      </c>
      <c r="J32" s="36">
        <f>'[1]CONSOLIDADO (2)'!J33</f>
        <v>328.34</v>
      </c>
      <c r="K32" s="36">
        <f>'[1]CONSOLIDADO (2)'!K33</f>
        <v>323.13</v>
      </c>
      <c r="L32" s="36">
        <f>'[1]CONSOLIDADO (2)'!L33</f>
        <v>311.14999999999998</v>
      </c>
      <c r="M32" s="36">
        <f>'[1]CONSOLIDADO (2)'!M33</f>
        <v>336.42</v>
      </c>
      <c r="N32" s="36">
        <f>'[1]CONSOLIDADO (2)'!N33</f>
        <v>320.07</v>
      </c>
      <c r="O32" s="36">
        <f>'[1]CONSOLIDADO (2)'!O33</f>
        <v>320.25</v>
      </c>
      <c r="P32" s="37">
        <f>'[1]CONSOLIDADO (2)'!P33</f>
        <v>3735.6500000000005</v>
      </c>
      <c r="Q32" s="38">
        <f>'[1]Sn Fco. Menendez'!AE35+SUM(P32/12)</f>
        <v>311.30416666666673</v>
      </c>
      <c r="R32" s="38">
        <f>'[1]Sn Fco. Menendez'!AF35+SUM(Q32/30)</f>
        <v>10.376805555555558</v>
      </c>
    </row>
    <row r="33" spans="1:18">
      <c r="A33" s="185"/>
      <c r="B33" s="34" t="str">
        <f>'[1]CONSOLIDADO (2)'!B34</f>
        <v>La Libertad</v>
      </c>
      <c r="C33" s="35" t="str">
        <f>'[1]LA LIBERTAD (2)'!C8</f>
        <v>HUIZUCAR</v>
      </c>
      <c r="D33" s="36">
        <f>'[1]CONSOLIDADO (2)'!D34</f>
        <v>0</v>
      </c>
      <c r="E33" s="36">
        <f>'[1]CONSOLIDADO (2)'!E34</f>
        <v>0</v>
      </c>
      <c r="F33" s="36">
        <f>'[1]CONSOLIDADO (2)'!F34</f>
        <v>0</v>
      </c>
      <c r="G33" s="36" t="str">
        <f>'[1]CONSOLIDADO (2)'!G34</f>
        <v xml:space="preserve"> 0.00 </v>
      </c>
      <c r="H33" s="36" t="str">
        <f>'[1]CONSOLIDADO (2)'!H34</f>
        <v xml:space="preserve">0.00 </v>
      </c>
      <c r="I33" s="36">
        <f>'[1]CONSOLIDADO (2)'!I34</f>
        <v>63.97</v>
      </c>
      <c r="J33" s="36">
        <f>'[1]CONSOLIDADO (2)'!J34</f>
        <v>56.36</v>
      </c>
      <c r="K33" s="36">
        <f>'[1]CONSOLIDADO (2)'!K34</f>
        <v>21.84</v>
      </c>
      <c r="L33" s="36">
        <f>'[1]CONSOLIDADO (2)'!L34</f>
        <v>11.25</v>
      </c>
      <c r="M33" s="36">
        <f>'[1]CONSOLIDADO (2)'!M34</f>
        <v>16.149999999999999</v>
      </c>
      <c r="N33" s="36">
        <f>'[1]CONSOLIDADO (2)'!N34</f>
        <v>29.7</v>
      </c>
      <c r="O33" s="36">
        <f>'[1]CONSOLIDADO (2)'!O34</f>
        <v>30.24</v>
      </c>
      <c r="P33" s="37">
        <f>'[1]CONSOLIDADO (2)'!P34</f>
        <v>229.51</v>
      </c>
      <c r="Q33" s="38">
        <f>'[1]Sn Fco. Menendez'!AE36+SUM(P33/12)</f>
        <v>19.125833333333333</v>
      </c>
      <c r="R33" s="38">
        <f>'[1]Sn Fco. Menendez'!AF36+SUM(Q33/30)</f>
        <v>0.6375277777777778</v>
      </c>
    </row>
    <row r="34" spans="1:18">
      <c r="A34" s="185"/>
      <c r="B34" s="34" t="str">
        <f>'[1]CONSOLIDADO (2)'!B35</f>
        <v>La Libertad</v>
      </c>
      <c r="C34" s="35" t="str">
        <f>'[1]LA LIBERTAD (2)'!C9</f>
        <v>TAMANIQUE</v>
      </c>
      <c r="D34" s="36">
        <f>'[1]CONSOLIDADO (2)'!D35</f>
        <v>151.11000000000001</v>
      </c>
      <c r="E34" s="36">
        <f>'[1]CONSOLIDADO (2)'!E35</f>
        <v>125.43</v>
      </c>
      <c r="F34" s="36">
        <f>'[1]CONSOLIDADO (2)'!F35</f>
        <v>154.58000000000001</v>
      </c>
      <c r="G34" s="36">
        <f>'[1]CONSOLIDADO (2)'!G35</f>
        <v>155.13</v>
      </c>
      <c r="H34" s="36">
        <f>'[1]CONSOLIDADO (2)'!H35</f>
        <v>153.69</v>
      </c>
      <c r="I34" s="36">
        <f>'[1]CONSOLIDADO (2)'!I35</f>
        <v>144.72</v>
      </c>
      <c r="J34" s="36">
        <f>'[1]CONSOLIDADO (2)'!J35</f>
        <v>144.83000000000001</v>
      </c>
      <c r="K34" s="36">
        <f>'[1]CONSOLIDADO (2)'!K35</f>
        <v>170.66</v>
      </c>
      <c r="L34" s="36">
        <f>'[1]CONSOLIDADO (2)'!L35</f>
        <v>135.36000000000001</v>
      </c>
      <c r="M34" s="36">
        <f>'[1]CONSOLIDADO (2)'!M35</f>
        <v>139.65</v>
      </c>
      <c r="N34" s="36">
        <f>'[1]CONSOLIDADO (2)'!N35</f>
        <v>156.29</v>
      </c>
      <c r="O34" s="36">
        <f>'[1]CONSOLIDADO (2)'!O35</f>
        <v>160.51</v>
      </c>
      <c r="P34" s="37">
        <f>'[1]CONSOLIDADO (2)'!P35</f>
        <v>1791.9600000000003</v>
      </c>
      <c r="Q34" s="38">
        <f>'[1]Sn Fco. Menendez'!AE37+SUM(P34/12)</f>
        <v>149.33000000000001</v>
      </c>
      <c r="R34" s="38">
        <f>'[1]Sn Fco. Menendez'!AF37+SUM(Q34/30)</f>
        <v>4.9776666666666669</v>
      </c>
    </row>
    <row r="35" spans="1:18">
      <c r="A35" s="185"/>
      <c r="B35" s="34" t="str">
        <f>'[1]CONSOLIDADO (2)'!B36</f>
        <v>La Libertad</v>
      </c>
      <c r="C35" s="35" t="str">
        <f>'[1]LA LIBERTAD (2)'!C10</f>
        <v>SAN JOSÉ VILLANUEVA</v>
      </c>
      <c r="D35" s="36">
        <f>'[1]CONSOLIDADO (2)'!D36</f>
        <v>74.67</v>
      </c>
      <c r="E35" s="36">
        <f>'[1]CONSOLIDADO (2)'!E36</f>
        <v>65.599999999999994</v>
      </c>
      <c r="F35" s="36">
        <f>'[1]CONSOLIDADO (2)'!F36</f>
        <v>76.930000000000007</v>
      </c>
      <c r="G35" s="36">
        <f>'[1]CONSOLIDADO (2)'!G36</f>
        <v>79.709999999999994</v>
      </c>
      <c r="H35" s="36">
        <f>'[1]CONSOLIDADO (2)'!H36</f>
        <v>83.44</v>
      </c>
      <c r="I35" s="36">
        <f>'[1]CONSOLIDADO (2)'!I36</f>
        <v>87.61</v>
      </c>
      <c r="J35" s="36">
        <f>'[1]CONSOLIDADO (2)'!J36</f>
        <v>89.21</v>
      </c>
      <c r="K35" s="36">
        <f>'[1]CONSOLIDADO (2)'!K36</f>
        <v>79.22</v>
      </c>
      <c r="L35" s="36">
        <f>'[1]CONSOLIDADO (2)'!L36</f>
        <v>89.5</v>
      </c>
      <c r="M35" s="36">
        <f>'[1]CONSOLIDADO (2)'!M36</f>
        <v>88.55</v>
      </c>
      <c r="N35" s="36">
        <f>'[1]CONSOLIDADO (2)'!N36</f>
        <v>92.91</v>
      </c>
      <c r="O35" s="36">
        <f>'[1]CONSOLIDADO (2)'!O36</f>
        <v>80.290000000000006</v>
      </c>
      <c r="P35" s="37">
        <f>'[1]CONSOLIDADO (2)'!P36</f>
        <v>987.63999999999987</v>
      </c>
      <c r="Q35" s="38">
        <f>'[1]Sn Fco. Menendez'!AE38+SUM(P35/12)</f>
        <v>82.303333333333327</v>
      </c>
      <c r="R35" s="38">
        <f>'[1]Sn Fco. Menendez'!AF38+SUM(Q35/30)</f>
        <v>2.7434444444444441</v>
      </c>
    </row>
    <row r="36" spans="1:18">
      <c r="A36" s="185"/>
      <c r="B36" s="34" t="str">
        <f>'[1]CONSOLIDADO (2)'!B37</f>
        <v>La Libertad</v>
      </c>
      <c r="C36" s="35" t="str">
        <f>'[1]LA LIBERTAD (2)'!C11</f>
        <v>PUERTO LA LIBERTAD</v>
      </c>
      <c r="D36" s="36">
        <f>'[1]CONSOLIDADO (2)'!D37</f>
        <v>721</v>
      </c>
      <c r="E36" s="36">
        <f>'[1]CONSOLIDADO (2)'!E37</f>
        <v>613.15</v>
      </c>
      <c r="F36" s="36">
        <f>'[1]CONSOLIDADO (2)'!F37</f>
        <v>677.23</v>
      </c>
      <c r="G36" s="36">
        <f>'[1]CONSOLIDADO (2)'!G37</f>
        <v>666.14</v>
      </c>
      <c r="H36" s="36">
        <f>'[1]CONSOLIDADO (2)'!H37</f>
        <v>697.94</v>
      </c>
      <c r="I36" s="36">
        <f>'[1]CONSOLIDADO (2)'!I37</f>
        <v>664.14</v>
      </c>
      <c r="J36" s="36">
        <f>'[1]CONSOLIDADO (2)'!J37</f>
        <v>679.04</v>
      </c>
      <c r="K36" s="36">
        <f>'[1]CONSOLIDADO (2)'!K37</f>
        <v>692.64</v>
      </c>
      <c r="L36" s="36">
        <f>'[1]CONSOLIDADO (2)'!L37</f>
        <v>702.91</v>
      </c>
      <c r="M36" s="36">
        <f>'[1]CONSOLIDADO (2)'!M37</f>
        <v>737.62</v>
      </c>
      <c r="N36" s="36">
        <f>'[1]CONSOLIDADO (2)'!N37</f>
        <v>687.37</v>
      </c>
      <c r="O36" s="36">
        <f>'[1]CONSOLIDADO (2)'!O37</f>
        <v>736.09</v>
      </c>
      <c r="P36" s="37">
        <f>'[1]CONSOLIDADO (2)'!P37</f>
        <v>8275.2699999999986</v>
      </c>
      <c r="Q36" s="38">
        <f>'[1]Sn Fco. Menendez'!AE39+SUM(P36/12)</f>
        <v>689.60583333333318</v>
      </c>
      <c r="R36" s="38">
        <f>'[1]Sn Fco. Menendez'!AF39+SUM(Q36/30)</f>
        <v>22.986861111111107</v>
      </c>
    </row>
    <row r="37" spans="1:18">
      <c r="A37" s="185"/>
      <c r="B37" s="34" t="str">
        <f>'[1]CONSOLIDADO (2)'!B38</f>
        <v>La Libertad</v>
      </c>
      <c r="C37" s="35" t="str">
        <f>'[1]LA LIBERTAD (2)'!C12</f>
        <v>NUEVO CUSCATLAN</v>
      </c>
      <c r="D37" s="36">
        <f>'[1]CONSOLIDADO (2)'!D38</f>
        <v>212.22</v>
      </c>
      <c r="E37" s="36">
        <f>'[1]CONSOLIDADO (2)'!E38</f>
        <v>189.53</v>
      </c>
      <c r="F37" s="36">
        <f>'[1]CONSOLIDADO (2)'!F38</f>
        <v>188.33</v>
      </c>
      <c r="G37" s="36">
        <f>'[1]CONSOLIDADO (2)'!G38</f>
        <v>146.87</v>
      </c>
      <c r="H37" s="36">
        <f>'[1]CONSOLIDADO (2)'!H38</f>
        <v>241.4</v>
      </c>
      <c r="I37" s="36">
        <f>'[1]CONSOLIDADO (2)'!I38</f>
        <v>247.8</v>
      </c>
      <c r="J37" s="36">
        <f>'[1]CONSOLIDADO (2)'!J38</f>
        <v>231.81</v>
      </c>
      <c r="K37" s="36">
        <f>'[1]CONSOLIDADO (2)'!K38</f>
        <v>227.44</v>
      </c>
      <c r="L37" s="36">
        <f>'[1]CONSOLIDADO (2)'!L38</f>
        <v>228.4</v>
      </c>
      <c r="M37" s="36">
        <f>'[1]CONSOLIDADO (2)'!M38</f>
        <v>239.16</v>
      </c>
      <c r="N37" s="36">
        <f>'[1]CONSOLIDADO (2)'!N38</f>
        <v>222.76</v>
      </c>
      <c r="O37" s="36">
        <f>'[1]CONSOLIDADO (2)'!O38</f>
        <v>240.35</v>
      </c>
      <c r="P37" s="37">
        <f>'[1]CONSOLIDADO (2)'!P38</f>
        <v>2616.0700000000002</v>
      </c>
      <c r="Q37" s="38">
        <f>'[1]Sn Fco. Menendez'!AE40+SUM(P37/12)</f>
        <v>218.00583333333336</v>
      </c>
      <c r="R37" s="38">
        <f>'[1]Sn Fco. Menendez'!AF40+SUM(Q37/30)</f>
        <v>7.2668611111111119</v>
      </c>
    </row>
    <row r="38" spans="1:18">
      <c r="A38" s="185"/>
      <c r="B38" s="34" t="str">
        <f>'[1]CONSOLIDADO (2)'!B39</f>
        <v>La Libertad</v>
      </c>
      <c r="C38" s="35" t="str">
        <f>'[1]LA LIBERTAD (2)'!C13</f>
        <v>JICALAPA</v>
      </c>
      <c r="D38" s="36">
        <f>'[1]CONSOLIDADO (2)'!D39</f>
        <v>30.9</v>
      </c>
      <c r="E38" s="36">
        <f>'[1]CONSOLIDADO (2)'!E39</f>
        <v>25.63</v>
      </c>
      <c r="F38" s="36">
        <f>'[1]CONSOLIDADO (2)'!F39</f>
        <v>34.07</v>
      </c>
      <c r="G38" s="36">
        <f>'[1]CONSOLIDADO (2)'!G39</f>
        <v>37.31</v>
      </c>
      <c r="H38" s="36">
        <f>'[1]CONSOLIDADO (2)'!H39</f>
        <v>31.86</v>
      </c>
      <c r="I38" s="36">
        <f>'[1]CONSOLIDADO (2)'!I39</f>
        <v>30.61</v>
      </c>
      <c r="J38" s="36">
        <f>'[1]CONSOLIDADO (2)'!J39</f>
        <v>32.9</v>
      </c>
      <c r="K38" s="36">
        <f>'[1]CONSOLIDADO (2)'!K39</f>
        <v>30.74</v>
      </c>
      <c r="L38" s="36">
        <f>'[1]CONSOLIDADO (2)'!L39</f>
        <v>33.9</v>
      </c>
      <c r="M38" s="36">
        <f>'[1]CONSOLIDADO (2)'!M39</f>
        <v>34.4</v>
      </c>
      <c r="N38" s="36">
        <f>'[1]CONSOLIDADO (2)'!N39</f>
        <v>34.28</v>
      </c>
      <c r="O38" s="36">
        <f>'[1]CONSOLIDADO (2)'!O39</f>
        <v>27.06</v>
      </c>
      <c r="P38" s="37">
        <f>'[1]CONSOLIDADO (2)'!P39</f>
        <v>383.66</v>
      </c>
      <c r="Q38" s="38">
        <f>'[1]Sn Fco. Menendez'!AE41+SUM(P38/12)</f>
        <v>31.971666666666668</v>
      </c>
      <c r="R38" s="38">
        <f>'[1]Sn Fco. Menendez'!AF41+SUM(Q38/30)</f>
        <v>1.0657222222222222</v>
      </c>
    </row>
    <row r="39" spans="1:18">
      <c r="A39" s="185"/>
      <c r="B39" s="34" t="str">
        <f>'[1]CONSOLIDADO (2)'!B40</f>
        <v>La Libertad</v>
      </c>
      <c r="C39" s="35" t="str">
        <f>'[1]LA LIBERTAD (2)'!C14</f>
        <v>COMASAGUA</v>
      </c>
      <c r="D39" s="36">
        <f>'[1]CONSOLIDADO (2)'!D40</f>
        <v>48.94</v>
      </c>
      <c r="E39" s="36">
        <f>'[1]CONSOLIDADO (2)'!E40</f>
        <v>40.79</v>
      </c>
      <c r="F39" s="36">
        <f>'[1]CONSOLIDADO (2)'!F40</f>
        <v>51.92</v>
      </c>
      <c r="G39" s="36">
        <f>'[1]CONSOLIDADO (2)'!G40</f>
        <v>52.21</v>
      </c>
      <c r="H39" s="36">
        <f>'[1]CONSOLIDADO (2)'!H40</f>
        <v>60.51</v>
      </c>
      <c r="I39" s="36">
        <f>'[1]CONSOLIDADO (2)'!I40</f>
        <v>399.71</v>
      </c>
      <c r="J39" s="36">
        <f>'[1]CONSOLIDADO (2)'!J40</f>
        <v>362.4</v>
      </c>
      <c r="K39" s="36">
        <f>'[1]CONSOLIDADO (2)'!K40</f>
        <v>63.8</v>
      </c>
      <c r="L39" s="36">
        <f>'[1]CONSOLIDADO (2)'!L40</f>
        <v>75.69</v>
      </c>
      <c r="M39" s="36">
        <f>'[1]CONSOLIDADO (2)'!M40</f>
        <v>65.22</v>
      </c>
      <c r="N39" s="36">
        <f>'[1]CONSOLIDADO (2)'!N40</f>
        <v>54.94</v>
      </c>
      <c r="O39" s="36">
        <f>'[1]CONSOLIDADO (2)'!O40</f>
        <v>59.57</v>
      </c>
      <c r="P39" s="37">
        <f>'[1]CONSOLIDADO (2)'!P40</f>
        <v>1335.7</v>
      </c>
      <c r="Q39" s="38">
        <f>'[1]Sn Fco. Menendez'!AE42+SUM(P39/12)</f>
        <v>111.30833333333334</v>
      </c>
      <c r="R39" s="38">
        <f>'[1]Sn Fco. Menendez'!AF42+SUM(Q39/30)</f>
        <v>3.7102777777777778</v>
      </c>
    </row>
    <row r="40" spans="1:18">
      <c r="A40" s="185"/>
      <c r="B40" s="34" t="str">
        <f>'[1]CONSOLIDADO (2)'!B41</f>
        <v>La Libertad</v>
      </c>
      <c r="C40" s="35" t="str">
        <f>'[1]LA LIBERTAD (2)'!C15</f>
        <v>CIUDAD ARCE</v>
      </c>
      <c r="D40" s="36">
        <f>'[1]CONSOLIDADO (2)'!D41</f>
        <v>294.60000000000002</v>
      </c>
      <c r="E40" s="36">
        <f>'[1]CONSOLIDADO (2)'!E41</f>
        <v>283.55</v>
      </c>
      <c r="F40" s="36">
        <f>'[1]CONSOLIDADO (2)'!F41</f>
        <v>309.27</v>
      </c>
      <c r="G40" s="36">
        <f>'[1]CONSOLIDADO (2)'!G41</f>
        <v>350.09</v>
      </c>
      <c r="H40" s="36">
        <f>'[1]CONSOLIDADO (2)'!H41</f>
        <v>381.88</v>
      </c>
      <c r="I40" s="36">
        <f>'[1]CONSOLIDADO (2)'!I41</f>
        <v>0</v>
      </c>
      <c r="J40" s="36">
        <f>'[1]CONSOLIDADO (2)'!J41</f>
        <v>0</v>
      </c>
      <c r="K40" s="36">
        <f>'[1]CONSOLIDADO (2)'!K41</f>
        <v>0</v>
      </c>
      <c r="L40" s="36">
        <f>'[1]CONSOLIDADO (2)'!L41</f>
        <v>0</v>
      </c>
      <c r="M40" s="36">
        <f>'[1]CONSOLIDADO (2)'!M41</f>
        <v>0</v>
      </c>
      <c r="N40" s="36">
        <f>'[1]CONSOLIDADO (2)'!N41</f>
        <v>0</v>
      </c>
      <c r="O40" s="36">
        <f>'[1]CONSOLIDADO (2)'!O41</f>
        <v>0</v>
      </c>
      <c r="P40" s="37">
        <f>'[1]CONSOLIDADO (2)'!P41</f>
        <v>1619.3899999999999</v>
      </c>
      <c r="Q40" s="38">
        <f>'[1]Sn Fco. Menendez'!AE43+SUM(P40/12)</f>
        <v>134.94916666666666</v>
      </c>
      <c r="R40" s="38">
        <f>'[1]Sn Fco. Menendez'!AF43+SUM(Q40/30)</f>
        <v>4.4983055555555556</v>
      </c>
    </row>
    <row r="41" spans="1:18">
      <c r="A41" s="185"/>
      <c r="B41" s="34" t="str">
        <f>'[1]CONSOLIDADO (2)'!B42</f>
        <v>La Paz</v>
      </c>
      <c r="C41" s="35" t="str">
        <f>'[1]LA LIBERTAD (2)'!C16</f>
        <v>SANTIAGO TEXACUANGOS</v>
      </c>
      <c r="D41" s="36">
        <f>'[1]CONSOLIDADO (2)'!D42</f>
        <v>175.54</v>
      </c>
      <c r="E41" s="36">
        <f>'[1]CONSOLIDADO (2)'!E42</f>
        <v>165.58</v>
      </c>
      <c r="F41" s="36">
        <f>'[1]CONSOLIDADO (2)'!F42</f>
        <v>191.43</v>
      </c>
      <c r="G41" s="36">
        <f>'[1]CONSOLIDADO (2)'!G42</f>
        <v>192.94</v>
      </c>
      <c r="H41" s="36">
        <f>'[1]CONSOLIDADO (2)'!H42</f>
        <v>216.11</v>
      </c>
      <c r="I41" s="36">
        <f>'[1]CONSOLIDADO (2)'!I42</f>
        <v>216.44</v>
      </c>
      <c r="J41" s="36">
        <f>'[1]CONSOLIDADO (2)'!J42</f>
        <v>200.03</v>
      </c>
      <c r="K41" s="36">
        <f>'[1]CONSOLIDADO (2)'!K42</f>
        <v>197.38</v>
      </c>
      <c r="L41" s="36">
        <f>'[1]CONSOLIDADO (2)'!L42</f>
        <v>193.31</v>
      </c>
      <c r="M41" s="36">
        <f>'[1]CONSOLIDADO (2)'!M42</f>
        <v>194.56</v>
      </c>
      <c r="N41" s="36">
        <f>'[1]CONSOLIDADO (2)'!N42</f>
        <v>202.66</v>
      </c>
      <c r="O41" s="36">
        <f>'[1]CONSOLIDADO (2)'!O42</f>
        <v>199.95</v>
      </c>
      <c r="P41" s="37">
        <f>'[1]CONSOLIDADO (2)'!P42</f>
        <v>2345.9299999999994</v>
      </c>
      <c r="Q41" s="38">
        <f>'[1]Sn Fco. Menendez'!AE44+SUM(P41/12)</f>
        <v>195.49416666666662</v>
      </c>
      <c r="R41" s="38">
        <f>'[1]Sn Fco. Menendez'!AF44+SUM(Q41/30)</f>
        <v>6.5164722222222204</v>
      </c>
    </row>
    <row r="42" spans="1:18">
      <c r="A42" s="185"/>
      <c r="B42" s="34" t="str">
        <f>'[1]CONSOLIDADO (2)'!B43</f>
        <v>La Paz</v>
      </c>
      <c r="C42" s="35" t="str">
        <f>'[1]LA LIBERTAD (2)'!C17</f>
        <v>SANTIAGO NONUALCO</v>
      </c>
      <c r="D42" s="36">
        <f>'[1]CONSOLIDADO (2)'!D43</f>
        <v>144.44999999999999</v>
      </c>
      <c r="E42" s="36">
        <f>'[1]CONSOLIDADO (2)'!E43</f>
        <v>134.96</v>
      </c>
      <c r="F42" s="36">
        <f>'[1]CONSOLIDADO (2)'!F43</f>
        <v>158.27000000000001</v>
      </c>
      <c r="G42" s="36">
        <f>'[1]CONSOLIDADO (2)'!G43</f>
        <v>149.49</v>
      </c>
      <c r="H42" s="36">
        <f>'[1]CONSOLIDADO (2)'!H43</f>
        <v>162.77000000000001</v>
      </c>
      <c r="I42" s="36">
        <f>'[1]CONSOLIDADO (2)'!I43</f>
        <v>156.11000000000001</v>
      </c>
      <c r="J42" s="36">
        <f>'[1]CONSOLIDADO (2)'!J43</f>
        <v>169.21</v>
      </c>
      <c r="K42" s="36">
        <f>'[1]CONSOLIDADO (2)'!K43</f>
        <v>143.03</v>
      </c>
      <c r="L42" s="36">
        <f>'[1]CONSOLIDADO (2)'!L43</f>
        <v>163.97</v>
      </c>
      <c r="M42" s="36">
        <f>'[1]CONSOLIDADO (2)'!M43</f>
        <v>168.77</v>
      </c>
      <c r="N42" s="36">
        <f>'[1]CONSOLIDADO (2)'!N43</f>
        <v>164.29</v>
      </c>
      <c r="O42" s="36">
        <f>'[1]CONSOLIDADO (2)'!O43</f>
        <v>153.18</v>
      </c>
      <c r="P42" s="37">
        <f>'[1]CONSOLIDADO (2)'!P43</f>
        <v>1868.5</v>
      </c>
      <c r="Q42" s="38">
        <f>'[1]Sn Fco. Menendez'!AE45+SUM(P42/12)</f>
        <v>155.70833333333334</v>
      </c>
      <c r="R42" s="38">
        <f>'[1]Sn Fco. Menendez'!AF45+SUM(Q42/30)</f>
        <v>5.1902777777777782</v>
      </c>
    </row>
    <row r="43" spans="1:18">
      <c r="A43" s="185"/>
      <c r="B43" s="34" t="str">
        <f>'[1]CONSOLIDADO (2)'!B44</f>
        <v>La Paz</v>
      </c>
      <c r="C43" s="35" t="str">
        <f>'[1]LA LIBERTAD (2)'!C18</f>
        <v>SAN RAFAEL OBRAJUELO</v>
      </c>
      <c r="D43" s="36">
        <f>'[1]CONSOLIDADO (2)'!D44</f>
        <v>62.73</v>
      </c>
      <c r="E43" s="36">
        <f>'[1]CONSOLIDADO (2)'!E44</f>
        <v>60.09</v>
      </c>
      <c r="F43" s="36">
        <f>'[1]CONSOLIDADO (2)'!F44</f>
        <v>66.44</v>
      </c>
      <c r="G43" s="36">
        <f>'[1]CONSOLIDADO (2)'!G44</f>
        <v>53.84</v>
      </c>
      <c r="H43" s="36">
        <f>'[1]CONSOLIDADO (2)'!H44</f>
        <v>75.61</v>
      </c>
      <c r="I43" s="36">
        <f>'[1]CONSOLIDADO (2)'!I44</f>
        <v>74.25</v>
      </c>
      <c r="J43" s="36">
        <f>'[1]CONSOLIDADO (2)'!J44</f>
        <v>69.38</v>
      </c>
      <c r="K43" s="36">
        <f>'[1]CONSOLIDADO (2)'!K44</f>
        <v>64.3</v>
      </c>
      <c r="L43" s="36">
        <f>'[1]CONSOLIDADO (2)'!L44</f>
        <v>66.760000000000005</v>
      </c>
      <c r="M43" s="36">
        <f>'[1]CONSOLIDADO (2)'!M44</f>
        <v>77.209999999999994</v>
      </c>
      <c r="N43" s="36">
        <f>'[1]CONSOLIDADO (2)'!N44</f>
        <v>67.58</v>
      </c>
      <c r="O43" s="36">
        <f>'[1]CONSOLIDADO (2)'!O44</f>
        <v>62.99</v>
      </c>
      <c r="P43" s="37">
        <f>'[1]CONSOLIDADO (2)'!P44</f>
        <v>801.18000000000006</v>
      </c>
      <c r="Q43" s="38">
        <f>'[1]Sn Fco. Menendez'!AE46+SUM(P43/12)</f>
        <v>66.765000000000001</v>
      </c>
      <c r="R43" s="38">
        <f>'[1]Sn Fco. Menendez'!AF46+SUM(Q43/30)</f>
        <v>2.2254999999999998</v>
      </c>
    </row>
    <row r="44" spans="1:18">
      <c r="A44" s="185"/>
      <c r="B44" s="34" t="str">
        <f>'[1]CONSOLIDADO (2)'!B45</f>
        <v>La Paz</v>
      </c>
      <c r="C44" s="35" t="str">
        <f>'[1]LA LIBERTAD (2)'!C19</f>
        <v>SAN PEDRO NONUALCO</v>
      </c>
      <c r="D44" s="36">
        <f>'[1]CONSOLIDADO (2)'!D45</f>
        <v>50.38</v>
      </c>
      <c r="E44" s="36">
        <f>'[1]CONSOLIDADO (2)'!E45</f>
        <v>46.05</v>
      </c>
      <c r="F44" s="36">
        <f>'[1]CONSOLIDADO (2)'!F45</f>
        <v>47.29</v>
      </c>
      <c r="G44" s="36">
        <f>'[1]CONSOLIDADO (2)'!G45</f>
        <v>56.14</v>
      </c>
      <c r="H44" s="36">
        <f>'[1]CONSOLIDADO (2)'!H45</f>
        <v>53.45</v>
      </c>
      <c r="I44" s="36">
        <f>'[1]CONSOLIDADO (2)'!I45</f>
        <v>63.05</v>
      </c>
      <c r="J44" s="36">
        <f>'[1]CONSOLIDADO (2)'!J45</f>
        <v>51.27</v>
      </c>
      <c r="K44" s="36">
        <f>'[1]CONSOLIDADO (2)'!K45</f>
        <v>51.4</v>
      </c>
      <c r="L44" s="36">
        <f>'[1]CONSOLIDADO (2)'!L45</f>
        <v>51.55</v>
      </c>
      <c r="M44" s="36">
        <f>'[1]CONSOLIDADO (2)'!M45</f>
        <v>55.52</v>
      </c>
      <c r="N44" s="36">
        <f>'[1]CONSOLIDADO (2)'!N45</f>
        <v>49.28</v>
      </c>
      <c r="O44" s="36">
        <f>'[1]CONSOLIDADO (2)'!O45</f>
        <v>54.44</v>
      </c>
      <c r="P44" s="37">
        <f>'[1]CONSOLIDADO (2)'!P45</f>
        <v>629.81999999999994</v>
      </c>
      <c r="Q44" s="38">
        <f>'[1]Sn Fco. Menendez'!AE47+SUM(P44/12)</f>
        <v>52.484999999999992</v>
      </c>
      <c r="R44" s="38">
        <f>'[1]Sn Fco. Menendez'!AF47+SUM(Q44/30)</f>
        <v>1.7494999999999998</v>
      </c>
    </row>
    <row r="45" spans="1:18">
      <c r="A45" s="185"/>
      <c r="B45" s="34" t="str">
        <f>'[1]CONSOLIDADO (2)'!B46</f>
        <v>La Paz</v>
      </c>
      <c r="C45" s="35" t="str">
        <f>'[1]LA LIBERTAD (2)'!C20</f>
        <v>SAN PEDRO MASAHUAT</v>
      </c>
      <c r="D45" s="36">
        <f>'[1]CONSOLIDADO (2)'!D46</f>
        <v>108.56</v>
      </c>
      <c r="E45" s="36">
        <f>'[1]CONSOLIDADO (2)'!E46</f>
        <v>91.64</v>
      </c>
      <c r="F45" s="36">
        <f>'[1]CONSOLIDADO (2)'!F46</f>
        <v>114.02</v>
      </c>
      <c r="G45" s="36">
        <f>'[1]CONSOLIDADO (2)'!G46</f>
        <v>114.14</v>
      </c>
      <c r="H45" s="36">
        <f>'[1]CONSOLIDADO (2)'!H46</f>
        <v>114.14</v>
      </c>
      <c r="I45" s="36">
        <f>'[1]CONSOLIDADO (2)'!I46</f>
        <v>120.12</v>
      </c>
      <c r="J45" s="36">
        <f>'[1]CONSOLIDADO (2)'!J46</f>
        <v>106.24</v>
      </c>
      <c r="K45" s="36">
        <f>'[1]CONSOLIDADO (2)'!K46</f>
        <v>112.87</v>
      </c>
      <c r="L45" s="36">
        <f>'[1]CONSOLIDADO (2)'!L46</f>
        <v>125.38</v>
      </c>
      <c r="M45" s="36">
        <f>'[1]CONSOLIDADO (2)'!M46</f>
        <v>120.37</v>
      </c>
      <c r="N45" s="36">
        <f>'[1]CONSOLIDADO (2)'!N46</f>
        <v>121.32</v>
      </c>
      <c r="O45" s="36">
        <f>'[1]CONSOLIDADO (2)'!O46</f>
        <v>119.86</v>
      </c>
      <c r="P45" s="37">
        <f>'[1]CONSOLIDADO (2)'!P46</f>
        <v>1368.6599999999999</v>
      </c>
      <c r="Q45" s="38">
        <f>'[1]Sn Fco. Menendez'!AE48+SUM(P45/12)</f>
        <v>114.05499999999999</v>
      </c>
      <c r="R45" s="38">
        <f>'[1]Sn Fco. Menendez'!AF48+SUM(Q45/30)</f>
        <v>3.8018333333333332</v>
      </c>
    </row>
    <row r="46" spans="1:18">
      <c r="A46" s="185"/>
      <c r="B46" s="34"/>
      <c r="C46" s="35" t="str">
        <f>'[1]LA LIBERTAD (2)'!C21</f>
        <v>TAPALHUACA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7">
        <f>'[1]CONSOLIDADO (2)'!P47</f>
        <v>121.47</v>
      </c>
      <c r="Q46" s="38">
        <f>'[1]Sn Fco. Menendez'!AE49+SUM(P46/12)</f>
        <v>10.1225</v>
      </c>
      <c r="R46" s="38">
        <f>'[1]Sn Fco. Menendez'!AF49+SUM(Q46/30)</f>
        <v>0.3374166666666667</v>
      </c>
    </row>
    <row r="47" spans="1:18">
      <c r="A47" s="185"/>
      <c r="B47" s="34"/>
      <c r="C47" s="35" t="str">
        <f>'[1]LA LIBERTAD (2)'!C22</f>
        <v>SAN LUIS TALPA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7">
        <f>'[1]CONSOLIDADO (2)'!P48</f>
        <v>4469.6699999999992</v>
      </c>
      <c r="Q47" s="38">
        <f>'[1]Sn Fco. Menendez'!AE50+SUM(P47/12)</f>
        <v>372.47249999999991</v>
      </c>
      <c r="R47" s="38">
        <f>'[1]Sn Fco. Menendez'!AF50+SUM(Q47/30)</f>
        <v>12.415749999999997</v>
      </c>
    </row>
    <row r="48" spans="1:18">
      <c r="A48" s="185"/>
      <c r="B48" s="34"/>
      <c r="C48" s="35" t="str">
        <f>'[1]LA LIBERTAD (2)'!C23</f>
        <v>SAN LUIS LA HERRADURA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7">
        <f>'[1]CONSOLIDADO (2)'!P49</f>
        <v>2510.0499999999997</v>
      </c>
      <c r="Q48" s="38">
        <f>'[1]Sn Fco. Menendez'!AE51+SUM(P48/12)</f>
        <v>209.17083333333332</v>
      </c>
      <c r="R48" s="38">
        <f>'[1]Sn Fco. Menendez'!AF51+SUM(Q48/30)</f>
        <v>6.9723611111111108</v>
      </c>
    </row>
    <row r="49" spans="1:18">
      <c r="A49" s="185"/>
      <c r="B49" s="34"/>
      <c r="C49" s="35" t="str">
        <f>'[1]LA LIBERTAD (2)'!C24</f>
        <v>SAN JUAN TALPA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7">
        <f>'[1]CONSOLIDADO (2)'!P50</f>
        <v>983.3599999999999</v>
      </c>
      <c r="Q49" s="38">
        <f>'[1]Sn Fco. Menendez'!AE52+SUM(P49/12)</f>
        <v>81.946666666666658</v>
      </c>
      <c r="R49" s="38">
        <f>'[1]Sn Fco. Menendez'!AF52+SUM(Q49/30)</f>
        <v>2.7315555555555551</v>
      </c>
    </row>
    <row r="50" spans="1:18">
      <c r="A50" s="185"/>
      <c r="B50" s="34"/>
      <c r="C50" s="35" t="str">
        <f>'[1]LA LIBERTAD (2)'!C25</f>
        <v>SAN JUAN NONUALCO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7">
        <f>'[1]CONSOLIDADO (2)'!P51</f>
        <v>1312.4</v>
      </c>
      <c r="Q50" s="38">
        <f>'[1]Sn Fco. Menendez'!AE53+SUM(P50/12)</f>
        <v>109.36666666666667</v>
      </c>
      <c r="R50" s="38">
        <f>'[1]Sn Fco. Menendez'!AF53+SUM(Q50/30)</f>
        <v>3.6455555555555557</v>
      </c>
    </row>
    <row r="51" spans="1:18">
      <c r="A51" s="185"/>
      <c r="B51" s="34"/>
      <c r="C51" s="35" t="str">
        <f>'[1]LA LIBERTAD (2)'!C26</f>
        <v>SAN ANTONIO MASAHUAT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7">
        <f>'[1]CONSOLIDADO (2)'!P52</f>
        <v>378.38000000000005</v>
      </c>
      <c r="Q51" s="38">
        <f>'[1]Sn Fco. Menendez'!AE54+SUM(P51/12)</f>
        <v>31.53166666666667</v>
      </c>
      <c r="R51" s="38">
        <f>'[1]Sn Fco. Menendez'!AF54+SUM(Q51/30)</f>
        <v>1.0510555555555556</v>
      </c>
    </row>
    <row r="52" spans="1:18">
      <c r="A52" s="185"/>
      <c r="B52" s="34"/>
      <c r="C52" s="35" t="str">
        <f>'[1]LA LIBERTAD (2)'!C27</f>
        <v>OLOCUILTA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7">
        <f>'[1]CONSOLIDADO (2)'!P53</f>
        <v>2607.58</v>
      </c>
      <c r="Q52" s="38">
        <f>'[1]Sn Fco. Menendez'!AE55+SUM(P52/12)</f>
        <v>217.29833333333332</v>
      </c>
      <c r="R52" s="38">
        <f>'[1]Sn Fco. Menendez'!AF55+SUM(Q52/30)</f>
        <v>7.2432777777777773</v>
      </c>
    </row>
    <row r="53" spans="1:18">
      <c r="A53" s="185"/>
      <c r="B53" s="34"/>
      <c r="C53" s="35" t="str">
        <f>'[1]LA LIBERTAD (2)'!C28</f>
        <v>CUYULTITAN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7">
        <f>'[1]CONSOLIDADO (2)'!P54</f>
        <v>706.37</v>
      </c>
      <c r="Q53" s="38">
        <f>'[1]Sn Fco. Menendez'!AE56+SUM(P53/12)</f>
        <v>58.864166666666669</v>
      </c>
      <c r="R53" s="38">
        <f>'[1]Sn Fco. Menendez'!AF56+SUM(Q53/30)</f>
        <v>1.9621388888888889</v>
      </c>
    </row>
    <row r="54" spans="1:18">
      <c r="A54" s="185"/>
      <c r="B54" s="34"/>
      <c r="C54" s="35" t="str">
        <f>'[1]LA LIBERTAD (2)'!C29</f>
        <v>ROSARIO LA PAZ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7">
        <f>'[1]CONSOLIDADO (2)'!P55</f>
        <v>1739.44</v>
      </c>
      <c r="Q54" s="38">
        <f>'[1]Sn Fco. Menendez'!AE57+SUM(P54/12)</f>
        <v>144.95333333333335</v>
      </c>
      <c r="R54" s="38">
        <f>'[1]Sn Fco. Menendez'!AF57+SUM(Q54/30)</f>
        <v>4.8317777777777779</v>
      </c>
    </row>
    <row r="55" spans="1:18">
      <c r="A55" s="185"/>
      <c r="B55" s="39" t="str">
        <f>'[1]CONSOLIDADO (2)'!B47</f>
        <v>La Paz</v>
      </c>
      <c r="C55" s="35" t="str">
        <f>'[1]LA LIBERTAD (2)'!C30</f>
        <v>ROSARIO DE MORA</v>
      </c>
      <c r="D55" s="36">
        <f>'[1]CONSOLIDADO (2)'!D47</f>
        <v>0</v>
      </c>
      <c r="E55" s="36">
        <f>'[1]CONSOLIDADO (2)'!E47</f>
        <v>0</v>
      </c>
      <c r="F55" s="36">
        <f>'[1]CONSOLIDADO (2)'!F47</f>
        <v>0</v>
      </c>
      <c r="G55" s="36">
        <f>'[1]CONSOLIDADO (2)'!G47</f>
        <v>0</v>
      </c>
      <c r="H55" s="36">
        <f>'[1]CONSOLIDADO (2)'!H47</f>
        <v>13.61</v>
      </c>
      <c r="I55" s="36">
        <f>'[1]CONSOLIDADO (2)'!I47</f>
        <v>15.96</v>
      </c>
      <c r="J55" s="36">
        <f>'[1]CONSOLIDADO (2)'!J47</f>
        <v>17.11</v>
      </c>
      <c r="K55" s="36">
        <f>'[1]CONSOLIDADO (2)'!K47</f>
        <v>15.32</v>
      </c>
      <c r="L55" s="36">
        <f>'[1]CONSOLIDADO (2)'!L47</f>
        <v>13.76</v>
      </c>
      <c r="M55" s="36">
        <f>'[1]CONSOLIDADO (2)'!M47</f>
        <v>15.91</v>
      </c>
      <c r="N55" s="36">
        <f>'[1]CONSOLIDADO (2)'!N47</f>
        <v>15.44</v>
      </c>
      <c r="O55" s="36">
        <f>'[1]CONSOLIDADO (2)'!O47</f>
        <v>14.36</v>
      </c>
      <c r="P55" s="37">
        <f>'[1]CONSOLIDADO (2)'!P56</f>
        <v>805.81</v>
      </c>
      <c r="Q55" s="38">
        <f>'[1]Sn Fco. Menendez'!AE58+SUM(P55/12)</f>
        <v>67.150833333333324</v>
      </c>
      <c r="R55" s="38">
        <f>'[1]Sn Fco. Menendez'!AF58+SUM(Q55/30)</f>
        <v>2.2383611111111108</v>
      </c>
    </row>
    <row r="56" spans="1:18">
      <c r="A56" s="185"/>
      <c r="B56" s="34" t="str">
        <f>'[1]CONSOLIDADO (2)'!B48</f>
        <v>La Paz</v>
      </c>
      <c r="C56" s="35" t="str">
        <f>'[1]LA LIBERTAD (2)'!C31</f>
        <v>PANCHIMALCO</v>
      </c>
      <c r="D56" s="36">
        <f>'[1]CONSOLIDADO (2)'!D48</f>
        <v>344.46</v>
      </c>
      <c r="E56" s="36">
        <f>'[1]CONSOLIDADO (2)'!E48</f>
        <v>312.14</v>
      </c>
      <c r="F56" s="36">
        <f>'[1]CONSOLIDADO (2)'!F48</f>
        <v>364.85</v>
      </c>
      <c r="G56" s="36">
        <f>'[1]CONSOLIDADO (2)'!G48</f>
        <v>381.44</v>
      </c>
      <c r="H56" s="36">
        <f>'[1]CONSOLIDADO (2)'!H48</f>
        <v>381.52</v>
      </c>
      <c r="I56" s="36">
        <f>'[1]CONSOLIDADO (2)'!I48</f>
        <v>386.06</v>
      </c>
      <c r="J56" s="36">
        <f>'[1]CONSOLIDADO (2)'!J48</f>
        <v>359</v>
      </c>
      <c r="K56" s="36">
        <f>'[1]CONSOLIDADO (2)'!K48</f>
        <v>382.81</v>
      </c>
      <c r="L56" s="36">
        <f>'[1]CONSOLIDADO (2)'!L48</f>
        <v>399.64</v>
      </c>
      <c r="M56" s="36">
        <f>'[1]CONSOLIDADO (2)'!M48</f>
        <v>403.48</v>
      </c>
      <c r="N56" s="36">
        <f>'[1]CONSOLIDADO (2)'!N48</f>
        <v>392.37</v>
      </c>
      <c r="O56" s="36">
        <f>'[1]CONSOLIDADO (2)'!O48</f>
        <v>361.9</v>
      </c>
      <c r="P56" s="37">
        <f>'[1]CONSOLIDADO (2)'!P57</f>
        <v>3815.2700000000004</v>
      </c>
      <c r="Q56" s="38">
        <f>'[1]Sn Fco. Menendez'!AE59+SUM(P56/12)</f>
        <v>317.93916666666672</v>
      </c>
      <c r="R56" s="38">
        <f>'[1]Sn Fco. Menendez'!AF59+SUM(Q56/30)</f>
        <v>10.597972222222223</v>
      </c>
    </row>
    <row r="57" spans="1:18">
      <c r="A57" s="163" t="s">
        <v>39</v>
      </c>
      <c r="B57" s="40" t="s">
        <v>23</v>
      </c>
      <c r="C57" s="41" t="str">
        <f>[1]CAPSA!B8</f>
        <v>ACAJUTLA</v>
      </c>
      <c r="D57" s="42">
        <f>[1]CAPSA!C8</f>
        <v>390.04</v>
      </c>
      <c r="E57" s="42">
        <f>[1]CAPSA!D8</f>
        <v>326.08</v>
      </c>
      <c r="F57" s="42">
        <f>[1]CAPSA!E8</f>
        <v>450.43</v>
      </c>
      <c r="G57" s="42">
        <f>[1]CAPSA!F8</f>
        <v>466.27</v>
      </c>
      <c r="H57" s="42">
        <f>[1]CAPSA!G8</f>
        <v>536.26</v>
      </c>
      <c r="I57" s="42">
        <f>[1]CAPSA!H8</f>
        <v>472.94</v>
      </c>
      <c r="J57" s="42">
        <f>[1]CAPSA!I8</f>
        <v>475.94</v>
      </c>
      <c r="K57" s="42">
        <f>[1]CAPSA!J8</f>
        <v>480.43</v>
      </c>
      <c r="L57" s="42">
        <f>[1]CAPSA!K8</f>
        <v>467.08</v>
      </c>
      <c r="M57" s="42">
        <f>[1]CAPSA!L8</f>
        <v>498.81</v>
      </c>
      <c r="N57" s="42">
        <f>[1]CAPSA!M8</f>
        <v>448.74</v>
      </c>
      <c r="O57" s="42">
        <f>[1]CAPSA!N8</f>
        <v>437.89</v>
      </c>
      <c r="P57" s="43">
        <f>'[1]CONSOLIDADO (2)'!P58</f>
        <v>3203.54</v>
      </c>
      <c r="Q57" s="44">
        <f>'[1]Sn Fco. Menendez'!AE73+SUM(P57/12)</f>
        <v>266.96166666666664</v>
      </c>
      <c r="R57" s="44">
        <f>'[1]Sn Fco. Menendez'!AF73+SUM(Q57/30)</f>
        <v>8.8987222222222222</v>
      </c>
    </row>
    <row r="58" spans="1:18">
      <c r="A58" s="164"/>
      <c r="B58" s="40" t="s">
        <v>23</v>
      </c>
      <c r="C58" s="41" t="str">
        <f>[1]CAPSA!B9</f>
        <v>ANTIGUO CUSCATLAN</v>
      </c>
      <c r="D58" s="42">
        <f>[1]CAPSA!C9</f>
        <v>1870.71</v>
      </c>
      <c r="E58" s="42">
        <f>[1]CAPSA!D9</f>
        <v>1674.85</v>
      </c>
      <c r="F58" s="42">
        <f>[1]CAPSA!E9</f>
        <v>1947.62</v>
      </c>
      <c r="G58" s="42">
        <f>[1]CAPSA!F9</f>
        <v>2014.54</v>
      </c>
      <c r="H58" s="42">
        <f>[1]CAPSA!G9</f>
        <v>2198.6999999999998</v>
      </c>
      <c r="I58" s="42">
        <f>[1]CAPSA!H9</f>
        <v>2309.15</v>
      </c>
      <c r="J58" s="42">
        <f>[1]CAPSA!I9</f>
        <v>2241.66</v>
      </c>
      <c r="K58" s="42">
        <f>[1]CAPSA!J9</f>
        <v>2121.16</v>
      </c>
      <c r="L58" s="42">
        <f>[1]CAPSA!K9</f>
        <v>2158.2399999999998</v>
      </c>
      <c r="M58" s="42">
        <f>[1]CAPSA!L9</f>
        <v>2348.9</v>
      </c>
      <c r="N58" s="42">
        <f>[1]CAPSA!M9</f>
        <v>2147.58</v>
      </c>
      <c r="O58" s="42">
        <f>[1]CAPSA!N9</f>
        <v>2306.6999999999998</v>
      </c>
      <c r="P58" s="43">
        <f t="shared" ref="P58:P121" si="1">SUM(D58:O58)</f>
        <v>25339.81</v>
      </c>
      <c r="Q58" s="44">
        <f>'[1]Sn Fco. Menendez'!AE74+SUM(P58/12)</f>
        <v>2111.6508333333336</v>
      </c>
      <c r="R58" s="44">
        <f>'[1]Sn Fco. Menendez'!AF74+SUM(Q58/30)</f>
        <v>70.388361111111124</v>
      </c>
    </row>
    <row r="59" spans="1:18">
      <c r="A59" s="164"/>
      <c r="B59" s="40" t="s">
        <v>23</v>
      </c>
      <c r="C59" s="41" t="str">
        <f>[1]CAPSA!B10</f>
        <v>APANECA</v>
      </c>
      <c r="D59" s="42">
        <f>[1]CAPSA!C10</f>
        <v>94.08</v>
      </c>
      <c r="E59" s="42">
        <f>[1]CAPSA!D10</f>
        <v>88.53</v>
      </c>
      <c r="F59" s="42">
        <f>[1]CAPSA!E10</f>
        <v>108.72</v>
      </c>
      <c r="G59" s="42">
        <f>[1]CAPSA!F10</f>
        <v>112.82</v>
      </c>
      <c r="H59" s="42">
        <f>[1]CAPSA!G10</f>
        <v>120.74</v>
      </c>
      <c r="I59" s="42">
        <f>[1]CAPSA!H10</f>
        <v>122.28</v>
      </c>
      <c r="J59" s="42">
        <f>[1]CAPSA!I10</f>
        <v>128.28</v>
      </c>
      <c r="K59" s="42">
        <f>[1]CAPSA!J10</f>
        <v>133.61000000000001</v>
      </c>
      <c r="L59" s="42">
        <f>[1]CAPSA!K10</f>
        <v>134.66</v>
      </c>
      <c r="M59" s="42">
        <f>[1]CAPSA!L10</f>
        <v>129.63</v>
      </c>
      <c r="N59" s="42">
        <f>[1]CAPSA!M10</f>
        <v>117.46</v>
      </c>
      <c r="O59" s="42">
        <f>[1]CAPSA!N10</f>
        <v>117.51</v>
      </c>
      <c r="P59" s="43">
        <f t="shared" si="1"/>
        <v>1408.32</v>
      </c>
      <c r="Q59" s="44">
        <f>'[1]Sn Fco. Menendez'!AE75+SUM(P59/12)</f>
        <v>117.36</v>
      </c>
      <c r="R59" s="44">
        <f>'[1]Sn Fco. Menendez'!AF75+SUM(Q59/30)</f>
        <v>3.9119999999999999</v>
      </c>
    </row>
    <row r="60" spans="1:18">
      <c r="A60" s="164"/>
      <c r="B60" s="40" t="s">
        <v>23</v>
      </c>
      <c r="C60" s="41" t="str">
        <f>[1]CAPSA!B11</f>
        <v>ARMENIA</v>
      </c>
      <c r="D60" s="42">
        <f>[1]CAPSA!C11</f>
        <v>344.29</v>
      </c>
      <c r="E60" s="42">
        <f>[1]CAPSA!D11</f>
        <v>296.45999999999998</v>
      </c>
      <c r="F60" s="42">
        <f>[1]CAPSA!E11</f>
        <v>355.65</v>
      </c>
      <c r="G60" s="42">
        <f>[1]CAPSA!F11</f>
        <v>415.77</v>
      </c>
      <c r="H60" s="42">
        <f>[1]CAPSA!G11</f>
        <v>419.23</v>
      </c>
      <c r="I60" s="42">
        <f>[1]CAPSA!H11</f>
        <v>443.91</v>
      </c>
      <c r="J60" s="42">
        <f>[1]CAPSA!I11</f>
        <v>399.39</v>
      </c>
      <c r="K60" s="42">
        <f>[1]CAPSA!J11</f>
        <v>418.96</v>
      </c>
      <c r="L60" s="42">
        <f>[1]CAPSA!K11</f>
        <v>382.05</v>
      </c>
      <c r="M60" s="42">
        <f>[1]CAPSA!L11</f>
        <v>417.56</v>
      </c>
      <c r="N60" s="42">
        <f>[1]CAPSA!M11</f>
        <v>379.89</v>
      </c>
      <c r="O60" s="42">
        <f>[1]CAPSA!N11</f>
        <v>413.08</v>
      </c>
      <c r="P60" s="43">
        <f t="shared" si="1"/>
        <v>4686.24</v>
      </c>
      <c r="Q60" s="44">
        <f>'[1]Sn Fco. Menendez'!AE76+SUM(P60/12)</f>
        <v>390.52</v>
      </c>
      <c r="R60" s="44">
        <f>'[1]Sn Fco. Menendez'!AF76+SUM(Q60/30)</f>
        <v>13.017333333333333</v>
      </c>
    </row>
    <row r="61" spans="1:18">
      <c r="A61" s="164"/>
      <c r="B61" s="40" t="s">
        <v>23</v>
      </c>
      <c r="C61" s="41" t="str">
        <f>[1]CAPSA!B12</f>
        <v>ARMENIA (DESECHO ESPECIAL)</v>
      </c>
      <c r="D61" s="42">
        <f>[1]CAPSA!C12</f>
        <v>0</v>
      </c>
      <c r="E61" s="42">
        <f>[1]CAPSA!D12</f>
        <v>0</v>
      </c>
      <c r="F61" s="42">
        <f>[1]CAPSA!E12</f>
        <v>2.54</v>
      </c>
      <c r="G61" s="42">
        <f>[1]CAPSA!F12</f>
        <v>0</v>
      </c>
      <c r="H61" s="42">
        <f>[1]CAPSA!G12</f>
        <v>0</v>
      </c>
      <c r="I61" s="42">
        <f>[1]CAPSA!H12</f>
        <v>0</v>
      </c>
      <c r="J61" s="42">
        <f>[1]CAPSA!I12</f>
        <v>0</v>
      </c>
      <c r="K61" s="42">
        <f>[1]CAPSA!J12</f>
        <v>0</v>
      </c>
      <c r="L61" s="42">
        <f>[1]CAPSA!K12</f>
        <v>12.02</v>
      </c>
      <c r="M61" s="42">
        <f>[1]CAPSA!L12</f>
        <v>0</v>
      </c>
      <c r="N61" s="42">
        <f>[1]CAPSA!M12</f>
        <v>0</v>
      </c>
      <c r="O61" s="42">
        <f>[1]CAPSA!N12</f>
        <v>0</v>
      </c>
      <c r="P61" s="43">
        <f t="shared" si="1"/>
        <v>14.559999999999999</v>
      </c>
      <c r="Q61" s="44">
        <f>'[1]Sn Fco. Menendez'!AE77+SUM(P61/12)</f>
        <v>1.2133333333333332</v>
      </c>
      <c r="R61" s="44">
        <f>'[1]Sn Fco. Menendez'!AF77+SUM(Q61/30)</f>
        <v>4.0444444444444436E-2</v>
      </c>
    </row>
    <row r="62" spans="1:18">
      <c r="A62" s="164"/>
      <c r="B62" s="40" t="s">
        <v>23</v>
      </c>
      <c r="C62" s="41" t="str">
        <f>[1]CAPSA!B13</f>
        <v>CALUCO</v>
      </c>
      <c r="D62" s="41">
        <f>[1]CAPSA!C13</f>
        <v>53.03</v>
      </c>
      <c r="E62" s="41">
        <f>[1]CAPSA!D13</f>
        <v>43.58</v>
      </c>
      <c r="F62" s="41">
        <f>[1]CAPSA!E13</f>
        <v>57.68</v>
      </c>
      <c r="G62" s="45">
        <f>[1]CAPSA!F13</f>
        <v>66.739999999999995</v>
      </c>
      <c r="H62" s="45">
        <f>[1]CAPSA!G13</f>
        <v>56.1</v>
      </c>
      <c r="I62" s="41">
        <f>[1]CAPSA!H13</f>
        <v>61.85</v>
      </c>
      <c r="J62" s="41">
        <f>[1]CAPSA!I13</f>
        <v>57.93</v>
      </c>
      <c r="K62" s="41">
        <f>[1]CAPSA!J13</f>
        <v>60.53</v>
      </c>
      <c r="L62" s="41">
        <f>[1]CAPSA!K13</f>
        <v>55.75</v>
      </c>
      <c r="M62" s="41">
        <f>[1]CAPSA!L13</f>
        <v>53.31</v>
      </c>
      <c r="N62" s="41">
        <f>[1]CAPSA!M13</f>
        <v>50.8</v>
      </c>
      <c r="O62" s="41">
        <f>[1]CAPSA!N13</f>
        <v>57.2</v>
      </c>
      <c r="P62" s="43">
        <f t="shared" si="1"/>
        <v>674.5</v>
      </c>
      <c r="Q62" s="44">
        <f>'[1]Sn Fco. Menendez'!AE78+SUM(P62/12)</f>
        <v>56.208333333333336</v>
      </c>
      <c r="R62" s="44">
        <f>'[1]Sn Fco. Menendez'!AF78+SUM(Q62/30)</f>
        <v>1.8736111111111111</v>
      </c>
    </row>
    <row r="63" spans="1:18">
      <c r="A63" s="164"/>
      <c r="B63" s="40" t="s">
        <v>23</v>
      </c>
      <c r="C63" s="41" t="str">
        <f>[1]CAPSA!B14</f>
        <v>CHILTIUPAN</v>
      </c>
      <c r="D63" s="41">
        <f>[1]CAPSA!C14</f>
        <v>47.53</v>
      </c>
      <c r="E63" s="41">
        <f>[1]CAPSA!D14</f>
        <v>41.8</v>
      </c>
      <c r="F63" s="41">
        <f>[1]CAPSA!E14</f>
        <v>55.3</v>
      </c>
      <c r="G63" s="45">
        <f>[1]CAPSA!F14</f>
        <v>61.13</v>
      </c>
      <c r="H63" s="45">
        <f>[1]CAPSA!G14</f>
        <v>54.2</v>
      </c>
      <c r="I63" s="45">
        <f>[1]CAPSA!H14</f>
        <v>48.54</v>
      </c>
      <c r="J63" s="41">
        <f>[1]CAPSA!I14</f>
        <v>49.46</v>
      </c>
      <c r="K63" s="41">
        <f>[1]CAPSA!J14</f>
        <v>57.78</v>
      </c>
      <c r="L63" s="41">
        <f>[1]CAPSA!K14</f>
        <v>47.22</v>
      </c>
      <c r="M63" s="41">
        <f>[1]CAPSA!L14</f>
        <v>48</v>
      </c>
      <c r="N63" s="41">
        <f>[1]CAPSA!M14</f>
        <v>49.24</v>
      </c>
      <c r="O63" s="41">
        <f>[1]CAPSA!N14</f>
        <v>45.42</v>
      </c>
      <c r="P63" s="43">
        <f t="shared" si="1"/>
        <v>605.62</v>
      </c>
      <c r="Q63" s="44">
        <f>'[1]Sn Fco. Menendez'!AE79+SUM(P63/12)</f>
        <v>50.468333333333334</v>
      </c>
      <c r="R63" s="44">
        <f>'[1]Sn Fco. Menendez'!AF79+SUM(Q63/30)</f>
        <v>1.6822777777777778</v>
      </c>
    </row>
    <row r="64" spans="1:18">
      <c r="A64" s="164"/>
      <c r="B64" s="40" t="s">
        <v>23</v>
      </c>
      <c r="C64" s="41" t="str">
        <f>[1]CAPSA!B15</f>
        <v>COLON</v>
      </c>
      <c r="D64" s="41">
        <f>[1]CAPSA!C15</f>
        <v>1761.48</v>
      </c>
      <c r="E64" s="41">
        <f>[1]CAPSA!D15</f>
        <v>1561.34</v>
      </c>
      <c r="F64" s="41">
        <f>[1]CAPSA!E15</f>
        <v>1846.18</v>
      </c>
      <c r="G64" s="45">
        <f>[1]CAPSA!F15</f>
        <v>2043.05</v>
      </c>
      <c r="H64" s="45">
        <f>[1]CAPSA!G15</f>
        <v>2299.98</v>
      </c>
      <c r="I64" s="41">
        <f>[1]CAPSA!H15</f>
        <v>2445.15</v>
      </c>
      <c r="J64" s="41">
        <f>[1]CAPSA!I15</f>
        <v>2270.5300000000002</v>
      </c>
      <c r="K64" s="41">
        <f>[1]CAPSA!J15</f>
        <v>2149.08</v>
      </c>
      <c r="L64" s="41">
        <f>[1]CAPSA!K15</f>
        <v>2156.2600000000002</v>
      </c>
      <c r="M64" s="41">
        <f>[1]CAPSA!L15</f>
        <v>2205.56</v>
      </c>
      <c r="N64" s="41">
        <f>[1]CAPSA!M15</f>
        <v>2160.98</v>
      </c>
      <c r="O64" s="41">
        <f>[1]CAPSA!N15</f>
        <v>2137.17</v>
      </c>
      <c r="P64" s="43">
        <f t="shared" si="1"/>
        <v>25036.760000000002</v>
      </c>
      <c r="Q64" s="44">
        <f>'[1]Sn Fco. Menendez'!AE80+SUM(P64/12)</f>
        <v>2086.396666666667</v>
      </c>
      <c r="R64" s="44">
        <f>'[1]Sn Fco. Menendez'!AF80+SUM(Q64/30)</f>
        <v>69.546555555555571</v>
      </c>
    </row>
    <row r="65" spans="1:18">
      <c r="A65" s="164"/>
      <c r="B65" s="40" t="s">
        <v>23</v>
      </c>
      <c r="C65" s="46" t="str">
        <f>[1]CAPSA!B16</f>
        <v>CUISNAHUAT</v>
      </c>
      <c r="D65" s="47">
        <f>[1]CAPSA!C16</f>
        <v>32.6</v>
      </c>
      <c r="E65" s="47">
        <f>[1]CAPSA!D16</f>
        <v>32.869999999999997</v>
      </c>
      <c r="F65" s="47">
        <f>[1]CAPSA!E16</f>
        <v>41.7</v>
      </c>
      <c r="G65" s="47">
        <f>[1]CAPSA!F16</f>
        <v>42.06</v>
      </c>
      <c r="H65" s="47">
        <f>[1]CAPSA!G16</f>
        <v>44.75</v>
      </c>
      <c r="I65" s="47">
        <f>[1]CAPSA!H16</f>
        <v>41.22</v>
      </c>
      <c r="J65" s="47">
        <f>[1]CAPSA!I16</f>
        <v>43.13</v>
      </c>
      <c r="K65" s="47">
        <f>[1]CAPSA!J16</f>
        <v>49.99</v>
      </c>
      <c r="L65" s="47">
        <f>[1]CAPSA!K16</f>
        <v>37.39</v>
      </c>
      <c r="M65" s="47">
        <f>[1]CAPSA!L16</f>
        <v>45.79</v>
      </c>
      <c r="N65" s="47">
        <f>[1]CAPSA!M16</f>
        <v>44.2</v>
      </c>
      <c r="O65" s="47">
        <f>[1]CAPSA!N16</f>
        <v>42.3</v>
      </c>
      <c r="P65" s="43">
        <f t="shared" si="1"/>
        <v>498.00000000000006</v>
      </c>
      <c r="Q65" s="44">
        <f>'[1]Sn Fco. Menendez'!AE81+SUM(P65/12)</f>
        <v>41.500000000000007</v>
      </c>
      <c r="R65" s="44">
        <f>'[1]Sn Fco. Menendez'!AF81+SUM(Q65/30)</f>
        <v>1.3833333333333335</v>
      </c>
    </row>
    <row r="66" spans="1:18">
      <c r="A66" s="164"/>
      <c r="B66" s="40" t="s">
        <v>23</v>
      </c>
      <c r="C66" s="46" t="str">
        <f>[1]CAPSA!B17</f>
        <v>GUAYMANGO</v>
      </c>
      <c r="D66" s="41">
        <f>[1]CAPSA!C17</f>
        <v>31.17</v>
      </c>
      <c r="E66" s="41">
        <f>[1]CAPSA!D17</f>
        <v>27.79</v>
      </c>
      <c r="F66" s="41">
        <f>[1]CAPSA!E17</f>
        <v>37.86</v>
      </c>
      <c r="G66" s="45">
        <f>[1]CAPSA!F17</f>
        <v>32.270000000000003</v>
      </c>
      <c r="H66" s="45">
        <f>[1]CAPSA!G17</f>
        <v>32.020000000000003</v>
      </c>
      <c r="I66" s="41">
        <f>[1]CAPSA!H17</f>
        <v>35.71</v>
      </c>
      <c r="J66" s="41">
        <f>[1]CAPSA!I17</f>
        <v>35.72</v>
      </c>
      <c r="K66" s="41">
        <f>[1]CAPSA!J17</f>
        <v>37.840000000000003</v>
      </c>
      <c r="L66" s="41">
        <f>[1]CAPSA!K17</f>
        <v>34.71</v>
      </c>
      <c r="M66" s="41">
        <f>[1]CAPSA!L17</f>
        <v>34.96</v>
      </c>
      <c r="N66" s="41">
        <f>[1]CAPSA!M17</f>
        <v>34.909999999999997</v>
      </c>
      <c r="O66" s="41">
        <f>[1]CAPSA!N17</f>
        <v>33.020000000000003</v>
      </c>
      <c r="P66" s="43">
        <f t="shared" si="1"/>
        <v>407.9799999999999</v>
      </c>
      <c r="Q66" s="44">
        <f>'[1]Sn Fco. Menendez'!AE82+SUM(P66/12)</f>
        <v>33.998333333333328</v>
      </c>
      <c r="R66" s="44">
        <f>'[1]Sn Fco. Menendez'!AF82+SUM(Q66/30)</f>
        <v>1.1332777777777776</v>
      </c>
    </row>
    <row r="67" spans="1:18">
      <c r="A67" s="164"/>
      <c r="B67" s="40" t="s">
        <v>23</v>
      </c>
      <c r="C67" s="46" t="str">
        <f>[1]CAPSA!B18</f>
        <v>IZALCO</v>
      </c>
      <c r="D67" s="41">
        <f>[1]CAPSA!C18</f>
        <v>477.67</v>
      </c>
      <c r="E67" s="41">
        <f>[1]CAPSA!D18</f>
        <v>418.92</v>
      </c>
      <c r="F67" s="41">
        <f>[1]CAPSA!E18</f>
        <v>553.54</v>
      </c>
      <c r="G67" s="45">
        <f>[1]CAPSA!F18</f>
        <v>549.41999999999996</v>
      </c>
      <c r="H67" s="45">
        <f>[1]CAPSA!G18</f>
        <v>571.26</v>
      </c>
      <c r="I67" s="41">
        <f>[1]CAPSA!H18</f>
        <v>598.44000000000005</v>
      </c>
      <c r="J67" s="41">
        <f>[1]CAPSA!I18</f>
        <v>575.6</v>
      </c>
      <c r="K67" s="41">
        <f>[1]CAPSA!J18</f>
        <v>557.74</v>
      </c>
      <c r="L67" s="41">
        <f>[1]CAPSA!K18</f>
        <v>514.79999999999995</v>
      </c>
      <c r="M67" s="41">
        <f>[1]CAPSA!L18</f>
        <v>543.01</v>
      </c>
      <c r="N67" s="41">
        <f>[1]CAPSA!M18</f>
        <v>514.48</v>
      </c>
      <c r="O67" s="41">
        <f>[1]CAPSA!N18</f>
        <v>444.55</v>
      </c>
      <c r="P67" s="43">
        <f t="shared" si="1"/>
        <v>6319.4300000000012</v>
      </c>
      <c r="Q67" s="44">
        <f>'[1]Sn Fco. Menendez'!AE83+SUM(P67/12)</f>
        <v>526.61916666666673</v>
      </c>
      <c r="R67" s="44">
        <f>'[1]Sn Fco. Menendez'!AF83+SUM(Q67/30)</f>
        <v>17.553972222222225</v>
      </c>
    </row>
    <row r="68" spans="1:18">
      <c r="A68" s="164"/>
      <c r="B68" s="40" t="s">
        <v>23</v>
      </c>
      <c r="C68" s="41" t="str">
        <f>[1]CAPSA!B19</f>
        <v>JAYAQUE</v>
      </c>
      <c r="D68" s="41">
        <f>[1]CAPSA!C19</f>
        <v>92.17</v>
      </c>
      <c r="E68" s="41">
        <f>[1]CAPSA!D19</f>
        <v>77.900000000000006</v>
      </c>
      <c r="F68" s="41">
        <f>[1]CAPSA!E19</f>
        <v>89.53</v>
      </c>
      <c r="G68" s="45">
        <f>[1]CAPSA!F19</f>
        <v>109.49</v>
      </c>
      <c r="H68" s="45">
        <f>[1]CAPSA!G19</f>
        <v>119.1</v>
      </c>
      <c r="I68" s="41">
        <f>[1]CAPSA!H19</f>
        <v>123.01</v>
      </c>
      <c r="J68" s="41">
        <f>[1]CAPSA!I19</f>
        <v>126.41</v>
      </c>
      <c r="K68" s="41">
        <f>[1]CAPSA!J19</f>
        <v>116.58</v>
      </c>
      <c r="L68" s="41">
        <f>[1]CAPSA!K19</f>
        <v>109.72</v>
      </c>
      <c r="M68" s="41">
        <f>[1]CAPSA!L19</f>
        <v>123.36</v>
      </c>
      <c r="N68" s="41">
        <f>[1]CAPSA!M19</f>
        <v>104.49</v>
      </c>
      <c r="O68" s="41">
        <f>[1]CAPSA!N19</f>
        <v>107.31</v>
      </c>
      <c r="P68" s="43">
        <f t="shared" si="1"/>
        <v>1299.07</v>
      </c>
      <c r="Q68" s="44">
        <f>'[1]Sn Fco. Menendez'!AE84+SUM(P68/12)</f>
        <v>108.25583333333333</v>
      </c>
      <c r="R68" s="44">
        <f>'[1]Sn Fco. Menendez'!AF84+SUM(Q68/30)</f>
        <v>3.6085277777777778</v>
      </c>
    </row>
    <row r="69" spans="1:18">
      <c r="A69" s="164"/>
      <c r="B69" s="40" t="s">
        <v>23</v>
      </c>
      <c r="C69" s="41" t="str">
        <f>[1]CAPSA!B20</f>
        <v>JUAYUA</v>
      </c>
      <c r="D69" s="41">
        <f>[1]CAPSA!C20</f>
        <v>274.49</v>
      </c>
      <c r="E69" s="41">
        <f>[1]CAPSA!D20</f>
        <v>223.65</v>
      </c>
      <c r="F69" s="41">
        <f>[1]CAPSA!E20</f>
        <v>272.23</v>
      </c>
      <c r="G69" s="45">
        <f>[1]CAPSA!F20</f>
        <v>305.51</v>
      </c>
      <c r="H69" s="45">
        <f>[1]CAPSA!G20</f>
        <v>322.20999999999998</v>
      </c>
      <c r="I69" s="41">
        <f>[1]CAPSA!H20</f>
        <v>349.33</v>
      </c>
      <c r="J69" s="41">
        <f>[1]CAPSA!I20</f>
        <v>345.85</v>
      </c>
      <c r="K69" s="41">
        <f>[1]CAPSA!J20</f>
        <v>385.69</v>
      </c>
      <c r="L69" s="41">
        <f>[1]CAPSA!K20</f>
        <v>340.48</v>
      </c>
      <c r="M69" s="41">
        <f>[1]CAPSA!L20</f>
        <v>321.47000000000003</v>
      </c>
      <c r="N69" s="41">
        <f>[1]CAPSA!M20</f>
        <v>298.45999999999998</v>
      </c>
      <c r="O69" s="41">
        <f>[1]CAPSA!N20</f>
        <v>309.24</v>
      </c>
      <c r="P69" s="43">
        <f t="shared" si="1"/>
        <v>3748.6099999999997</v>
      </c>
      <c r="Q69" s="44">
        <f>'[1]Sn Fco. Menendez'!AE85+SUM(P69/12)</f>
        <v>312.38416666666666</v>
      </c>
      <c r="R69" s="44">
        <f>'[1]Sn Fco. Menendez'!AF85+SUM(Q69/30)</f>
        <v>10.412805555555556</v>
      </c>
    </row>
    <row r="70" spans="1:18">
      <c r="A70" s="164"/>
      <c r="B70" s="40" t="s">
        <v>23</v>
      </c>
      <c r="C70" s="41" t="str">
        <f>[1]CAPSA!B21</f>
        <v>JUJUTLA</v>
      </c>
      <c r="D70" s="48">
        <f>[1]CAPSA!C21</f>
        <v>66.78</v>
      </c>
      <c r="E70" s="48">
        <f>[1]CAPSA!D21</f>
        <v>59.77</v>
      </c>
      <c r="F70" s="48">
        <f>[1]CAPSA!E21</f>
        <v>76.319999999999993</v>
      </c>
      <c r="G70" s="48">
        <f>[1]CAPSA!F21</f>
        <v>93.59</v>
      </c>
      <c r="H70" s="48">
        <f>[1]CAPSA!G21</f>
        <v>83.7</v>
      </c>
      <c r="I70" s="48">
        <f>[1]CAPSA!H21</f>
        <v>77.28</v>
      </c>
      <c r="J70" s="48">
        <f>[1]CAPSA!I21</f>
        <v>85.24</v>
      </c>
      <c r="K70" s="48">
        <f>[1]CAPSA!J21</f>
        <v>97.8</v>
      </c>
      <c r="L70" s="48">
        <f>[1]CAPSA!K21</f>
        <v>80.900000000000006</v>
      </c>
      <c r="M70" s="48">
        <f>[1]CAPSA!L21</f>
        <v>86.64</v>
      </c>
      <c r="N70" s="48">
        <f>[1]CAPSA!M21</f>
        <v>80.09</v>
      </c>
      <c r="O70" s="48">
        <f>[1]CAPSA!N21</f>
        <v>65.819999999999993</v>
      </c>
      <c r="P70" s="43">
        <f t="shared" si="1"/>
        <v>953.93000000000006</v>
      </c>
      <c r="Q70" s="44">
        <f>'[1]Sn Fco. Menendez'!AE86+SUM(P70/12)</f>
        <v>79.494166666666672</v>
      </c>
      <c r="R70" s="44">
        <f>'[1]Sn Fco. Menendez'!AF86+SUM(Q70/30)</f>
        <v>2.6498055555555555</v>
      </c>
    </row>
    <row r="71" spans="1:18">
      <c r="A71" s="164"/>
      <c r="B71" s="40" t="s">
        <v>23</v>
      </c>
      <c r="C71" s="41" t="str">
        <f>[1]CAPSA!B22</f>
        <v>NAHUIZALCO</v>
      </c>
      <c r="D71" s="49">
        <f>[1]CAPSA!C22</f>
        <v>255.59</v>
      </c>
      <c r="E71" s="48">
        <f>[1]CAPSA!D22</f>
        <v>217.4</v>
      </c>
      <c r="F71" s="48">
        <f>[1]CAPSA!E22</f>
        <v>286.89999999999998</v>
      </c>
      <c r="G71" s="48">
        <f>[1]CAPSA!F22</f>
        <v>322.51</v>
      </c>
      <c r="H71" s="48">
        <f>[1]CAPSA!G22</f>
        <v>327.13</v>
      </c>
      <c r="I71" s="48">
        <f>[1]CAPSA!H22</f>
        <v>323.76</v>
      </c>
      <c r="J71" s="48">
        <f>[1]CAPSA!I22</f>
        <v>313.10000000000002</v>
      </c>
      <c r="K71" s="48">
        <f>[1]CAPSA!J22</f>
        <v>331.73</v>
      </c>
      <c r="L71" s="48">
        <f>[1]CAPSA!K22</f>
        <v>293.92</v>
      </c>
      <c r="M71" s="48">
        <f>[1]CAPSA!L22</f>
        <v>312.82</v>
      </c>
      <c r="N71" s="48">
        <f>[1]CAPSA!M22</f>
        <v>313.11</v>
      </c>
      <c r="O71" s="48">
        <f>[1]CAPSA!N22</f>
        <v>316.29000000000002</v>
      </c>
      <c r="P71" s="43">
        <f t="shared" si="1"/>
        <v>3614.2600000000007</v>
      </c>
      <c r="Q71" s="44">
        <f>'[1]Sn Fco. Menendez'!AE87+SUM(P71/12)</f>
        <v>301.18833333333339</v>
      </c>
      <c r="R71" s="44">
        <f>'[1]Sn Fco. Menendez'!AF87+SUM(Q71/30)</f>
        <v>10.039611111111112</v>
      </c>
    </row>
    <row r="72" spans="1:18">
      <c r="A72" s="164"/>
      <c r="B72" s="40" t="s">
        <v>23</v>
      </c>
      <c r="C72" s="50" t="str">
        <f>[1]CAPSA!B23</f>
        <v>NAHULINGO</v>
      </c>
      <c r="D72" s="42">
        <f>[1]CAPSA!C23</f>
        <v>79.989999999999995</v>
      </c>
      <c r="E72" s="42">
        <f>[1]CAPSA!D23</f>
        <v>70.37</v>
      </c>
      <c r="F72" s="42">
        <f>[1]CAPSA!E23</f>
        <v>94.62</v>
      </c>
      <c r="G72" s="42">
        <f>[1]CAPSA!F23</f>
        <v>98.84</v>
      </c>
      <c r="H72" s="42">
        <f>[1]CAPSA!G23</f>
        <v>89.28</v>
      </c>
      <c r="I72" s="42">
        <f>[1]CAPSA!H23</f>
        <v>94.37</v>
      </c>
      <c r="J72" s="42">
        <f>[1]CAPSA!I23</f>
        <v>95.55</v>
      </c>
      <c r="K72" s="42">
        <f>[1]CAPSA!J23</f>
        <v>101.42</v>
      </c>
      <c r="L72" s="42">
        <f>[1]CAPSA!K23</f>
        <v>89.07</v>
      </c>
      <c r="M72" s="42">
        <f>[1]CAPSA!L23</f>
        <v>99.05</v>
      </c>
      <c r="N72" s="42">
        <f>[1]CAPSA!M23</f>
        <v>95.33</v>
      </c>
      <c r="O72" s="42">
        <f>[1]CAPSA!N23</f>
        <v>89.44</v>
      </c>
      <c r="P72" s="43">
        <f t="shared" si="1"/>
        <v>1097.33</v>
      </c>
      <c r="Q72" s="44">
        <f>'[1]Sn Fco. Menendez'!AE88+SUM(P72/12)</f>
        <v>91.444166666666661</v>
      </c>
      <c r="R72" s="44">
        <f>'[1]Sn Fco. Menendez'!AF88+SUM(Q72/30)</f>
        <v>3.0481388888888885</v>
      </c>
    </row>
    <row r="73" spans="1:18">
      <c r="A73" s="164"/>
      <c r="B73" s="51" t="s">
        <v>36</v>
      </c>
      <c r="C73" s="41" t="str">
        <f>[1]CAPSA!B24</f>
        <v>SACACOYO</v>
      </c>
      <c r="D73" s="42">
        <f>[1]CAPSA!C24</f>
        <v>209.13</v>
      </c>
      <c r="E73" s="42">
        <f>[1]CAPSA!D24</f>
        <v>184.42</v>
      </c>
      <c r="F73" s="42">
        <f>[1]CAPSA!E24</f>
        <v>214.69</v>
      </c>
      <c r="G73" s="42">
        <f>[1]CAPSA!F24</f>
        <v>252.76</v>
      </c>
      <c r="H73" s="42">
        <f>[1]CAPSA!G24</f>
        <v>278.08</v>
      </c>
      <c r="I73" s="42">
        <f>[1]CAPSA!H24</f>
        <v>288.89</v>
      </c>
      <c r="J73" s="42">
        <f>[1]CAPSA!I24</f>
        <v>263.32</v>
      </c>
      <c r="K73" s="42">
        <f>[1]CAPSA!J24</f>
        <v>260.3</v>
      </c>
      <c r="L73" s="42">
        <f>[1]CAPSA!K24</f>
        <v>255.08</v>
      </c>
      <c r="M73" s="42">
        <f>[1]CAPSA!L24</f>
        <v>264.10000000000002</v>
      </c>
      <c r="N73" s="42">
        <f>[1]CAPSA!M24</f>
        <v>249.22</v>
      </c>
      <c r="O73" s="42">
        <f>[1]CAPSA!N24</f>
        <v>248.62</v>
      </c>
      <c r="P73" s="43">
        <f t="shared" si="1"/>
        <v>2968.6099999999992</v>
      </c>
      <c r="Q73" s="44">
        <f>'[1]Sn Fco. Menendez'!AE89+SUM(P73/12)</f>
        <v>247.3841666666666</v>
      </c>
      <c r="R73" s="44">
        <f>'[1]Sn Fco. Menendez'!AF89+SUM(Q73/30)</f>
        <v>8.2461388888888862</v>
      </c>
    </row>
    <row r="74" spans="1:18">
      <c r="A74" s="164"/>
      <c r="B74" s="51" t="s">
        <v>36</v>
      </c>
      <c r="C74" s="41" t="str">
        <f>[1]CAPSA!B25</f>
        <v>SALCOATITAN</v>
      </c>
      <c r="D74" s="42">
        <f>[1]CAPSA!C25</f>
        <v>57.59</v>
      </c>
      <c r="E74" s="42">
        <f>[1]CAPSA!D25</f>
        <v>50.14</v>
      </c>
      <c r="F74" s="42">
        <f>[1]CAPSA!E25</f>
        <v>62.23</v>
      </c>
      <c r="G74" s="42">
        <f>[1]CAPSA!F25</f>
        <v>71.98</v>
      </c>
      <c r="H74" s="42">
        <f>[1]CAPSA!G25</f>
        <v>76.41</v>
      </c>
      <c r="I74" s="42">
        <f>[1]CAPSA!H25</f>
        <v>90.82</v>
      </c>
      <c r="J74" s="42">
        <f>[1]CAPSA!I25</f>
        <v>85.25</v>
      </c>
      <c r="K74" s="42">
        <f>[1]CAPSA!J25</f>
        <v>93.58</v>
      </c>
      <c r="L74" s="42">
        <f>[1]CAPSA!K25</f>
        <v>79.53</v>
      </c>
      <c r="M74" s="42">
        <f>[1]CAPSA!L25</f>
        <v>71.94</v>
      </c>
      <c r="N74" s="42">
        <f>[1]CAPSA!M25</f>
        <v>73.36</v>
      </c>
      <c r="O74" s="42">
        <f>[1]CAPSA!N25</f>
        <v>73.959999999999994</v>
      </c>
      <c r="P74" s="43">
        <f t="shared" si="1"/>
        <v>886.79000000000008</v>
      </c>
      <c r="Q74" s="44">
        <f>'[1]Sn Fco. Menendez'!AE90+SUM(P74/12)</f>
        <v>73.899166666666673</v>
      </c>
      <c r="R74" s="44">
        <f>'[1]Sn Fco. Menendez'!AF90+SUM(Q74/30)</f>
        <v>2.4633055555555559</v>
      </c>
    </row>
    <row r="75" spans="1:18">
      <c r="A75" s="164"/>
      <c r="B75" s="51" t="s">
        <v>36</v>
      </c>
      <c r="C75" s="41" t="str">
        <f>[1]CAPSA!B26</f>
        <v>SAN ANTONIO DEL MONTE</v>
      </c>
      <c r="D75" s="42">
        <f>[1]CAPSA!C26</f>
        <v>256.10000000000002</v>
      </c>
      <c r="E75" s="42">
        <f>[1]CAPSA!D26</f>
        <v>224.11</v>
      </c>
      <c r="F75" s="42">
        <f>[1]CAPSA!E26</f>
        <v>288.63</v>
      </c>
      <c r="G75" s="42">
        <f>[1]CAPSA!F26</f>
        <v>299.68</v>
      </c>
      <c r="H75" s="42">
        <f>[1]CAPSA!G26</f>
        <v>333.21</v>
      </c>
      <c r="I75" s="42">
        <f>[1]CAPSA!H26</f>
        <v>329.68</v>
      </c>
      <c r="J75" s="42">
        <f>[1]CAPSA!I26</f>
        <v>292.86</v>
      </c>
      <c r="K75" s="42">
        <f>[1]CAPSA!J26</f>
        <v>332.89</v>
      </c>
      <c r="L75" s="42">
        <f>[1]CAPSA!K26</f>
        <v>293.41000000000003</v>
      </c>
      <c r="M75" s="42">
        <f>[1]CAPSA!L26</f>
        <v>315.2</v>
      </c>
      <c r="N75" s="42">
        <f>[1]CAPSA!M26</f>
        <v>294.25</v>
      </c>
      <c r="O75" s="42">
        <f>[1]CAPSA!N26</f>
        <v>301.87</v>
      </c>
      <c r="P75" s="43">
        <f t="shared" si="1"/>
        <v>3561.8899999999994</v>
      </c>
      <c r="Q75" s="44">
        <f>'[1]Sn Fco. Menendez'!AE91+SUM(P75/12)</f>
        <v>296.8241666666666</v>
      </c>
      <c r="R75" s="44">
        <f>'[1]Sn Fco. Menendez'!AF91+SUM(Q75/30)</f>
        <v>9.8941388888888859</v>
      </c>
    </row>
    <row r="76" spans="1:18">
      <c r="A76" s="164"/>
      <c r="B76" s="51" t="s">
        <v>36</v>
      </c>
      <c r="C76" s="52" t="str">
        <f>[1]CAPSA!B27</f>
        <v>SAN JUAN OPICO</v>
      </c>
      <c r="D76" s="53">
        <f>[1]CAPSA!C27</f>
        <v>466.59</v>
      </c>
      <c r="E76" s="54">
        <f>[1]CAPSA!D27</f>
        <v>422.64</v>
      </c>
      <c r="F76" s="54">
        <f>[1]CAPSA!E27</f>
        <v>498.37</v>
      </c>
      <c r="G76" s="54">
        <f>[1]CAPSA!F27</f>
        <v>557.21</v>
      </c>
      <c r="H76" s="54">
        <f>[1]CAPSA!G27</f>
        <v>610.55999999999995</v>
      </c>
      <c r="I76" s="54">
        <f>[1]CAPSA!H27</f>
        <v>580.04</v>
      </c>
      <c r="J76" s="54">
        <f>[1]CAPSA!I27</f>
        <v>576.04999999999995</v>
      </c>
      <c r="K76" s="55">
        <f>[1]CAPSA!J27</f>
        <v>547.41</v>
      </c>
      <c r="L76" s="55">
        <f>[1]CAPSA!K27</f>
        <v>569.21</v>
      </c>
      <c r="M76" s="55">
        <f>[1]CAPSA!L27</f>
        <v>621.13</v>
      </c>
      <c r="N76" s="55">
        <f>[1]CAPSA!M27</f>
        <v>551.52</v>
      </c>
      <c r="O76" s="55">
        <f>[1]CAPSA!N27</f>
        <v>628.15</v>
      </c>
      <c r="P76" s="43">
        <f t="shared" si="1"/>
        <v>6628.8799999999992</v>
      </c>
      <c r="Q76" s="44">
        <f>'[1]Sn Fco. Menendez'!AE92+SUM(P76/12)</f>
        <v>552.40666666666664</v>
      </c>
      <c r="R76" s="44">
        <f>'[1]Sn Fco. Menendez'!AF92+SUM(Q76/30)</f>
        <v>18.413555555555554</v>
      </c>
    </row>
    <row r="77" spans="1:18">
      <c r="A77" s="164"/>
      <c r="B77" s="56" t="s">
        <v>21</v>
      </c>
      <c r="C77" s="52" t="str">
        <f>[1]CAPSA!B28</f>
        <v>SAN JULIAN</v>
      </c>
      <c r="D77" s="55">
        <f>[1]CAPSA!C28</f>
        <v>118.74</v>
      </c>
      <c r="E77" s="55">
        <f>[1]CAPSA!D28</f>
        <v>102.89</v>
      </c>
      <c r="F77" s="55">
        <f>[1]CAPSA!E28</f>
        <v>95.32</v>
      </c>
      <c r="G77" s="55">
        <f>[1]CAPSA!F28</f>
        <v>124.58</v>
      </c>
      <c r="H77" s="55">
        <f>[1]CAPSA!G28</f>
        <v>133.34</v>
      </c>
      <c r="I77" s="55">
        <f>[1]CAPSA!H28</f>
        <v>151.41999999999999</v>
      </c>
      <c r="J77" s="55">
        <f>[1]CAPSA!I28</f>
        <v>155.46</v>
      </c>
      <c r="K77" s="55">
        <f>[1]CAPSA!J28</f>
        <v>143.83000000000001</v>
      </c>
      <c r="L77" s="55">
        <f>[1]CAPSA!K28</f>
        <v>151.38999999999999</v>
      </c>
      <c r="M77" s="55">
        <f>[1]CAPSA!L28</f>
        <v>7.87</v>
      </c>
      <c r="N77" s="55">
        <f>[1]CAPSA!M28</f>
        <v>27.57</v>
      </c>
      <c r="O77" s="55">
        <f>[1]CAPSA!N28</f>
        <v>55.22</v>
      </c>
      <c r="P77" s="43">
        <f t="shared" si="1"/>
        <v>1267.6299999999997</v>
      </c>
      <c r="Q77" s="44">
        <f>'[1]Sn Fco. Menendez'!AE93+SUM(P77/12)</f>
        <v>105.63583333333331</v>
      </c>
      <c r="R77" s="44">
        <f>'[1]Sn Fco. Menendez'!AF93+SUM(Q77/30)</f>
        <v>3.5211944444444438</v>
      </c>
    </row>
    <row r="78" spans="1:18">
      <c r="A78" s="164"/>
      <c r="B78" s="56" t="s">
        <v>21</v>
      </c>
      <c r="C78" s="52" t="str">
        <f>[1]CAPSA!B29</f>
        <v>SAN PEDRO PUXTLA</v>
      </c>
      <c r="D78" s="54">
        <f>[1]CAPSA!C29</f>
        <v>12.28</v>
      </c>
      <c r="E78" s="54">
        <f>[1]CAPSA!D29</f>
        <v>13.79</v>
      </c>
      <c r="F78" s="54">
        <f>[1]CAPSA!E29</f>
        <v>5.96</v>
      </c>
      <c r="G78" s="54">
        <f>[1]CAPSA!F29</f>
        <v>9.9700000000000006</v>
      </c>
      <c r="H78" s="54">
        <f>[1]CAPSA!G29</f>
        <v>12.51</v>
      </c>
      <c r="I78" s="54">
        <f>[1]CAPSA!H29</f>
        <v>14.59</v>
      </c>
      <c r="J78" s="54">
        <f>[1]CAPSA!I29</f>
        <v>8.98</v>
      </c>
      <c r="K78" s="55">
        <f>[1]CAPSA!J29</f>
        <v>7.38</v>
      </c>
      <c r="L78" s="55">
        <f>[1]CAPSA!K29</f>
        <v>11.23</v>
      </c>
      <c r="M78" s="55">
        <f>[1]CAPSA!L29</f>
        <v>21.68</v>
      </c>
      <c r="N78" s="55">
        <f>[1]CAPSA!M29</f>
        <v>16.05</v>
      </c>
      <c r="O78" s="55">
        <f>[1]CAPSA!N29</f>
        <v>9.32</v>
      </c>
      <c r="P78" s="43">
        <f t="shared" si="1"/>
        <v>143.74</v>
      </c>
      <c r="Q78" s="44">
        <f>'[1]Sn Fco. Menendez'!AE94+SUM(P78/12)</f>
        <v>11.978333333333333</v>
      </c>
      <c r="R78" s="44">
        <f>'[1]Sn Fco. Menendez'!AF94+SUM(Q78/30)</f>
        <v>0.39927777777777779</v>
      </c>
    </row>
    <row r="79" spans="1:18">
      <c r="A79" s="164"/>
      <c r="B79" s="56" t="s">
        <v>21</v>
      </c>
      <c r="C79" s="52" t="str">
        <f>[1]CAPSA!B30</f>
        <v>SANTA CATARINA MASAHUAT</v>
      </c>
      <c r="D79" s="53">
        <f>[1]CAPSA!C30</f>
        <v>75.930000000000007</v>
      </c>
      <c r="E79" s="54">
        <f>[1]CAPSA!D30</f>
        <v>64.56</v>
      </c>
      <c r="F79" s="54">
        <f>[1]CAPSA!E30</f>
        <v>83.48</v>
      </c>
      <c r="G79" s="54">
        <f>[1]CAPSA!F30</f>
        <v>92.89</v>
      </c>
      <c r="H79" s="54">
        <f>[1]CAPSA!G30</f>
        <v>102.24</v>
      </c>
      <c r="I79" s="54">
        <f>[1]CAPSA!H30</f>
        <v>101.92</v>
      </c>
      <c r="J79" s="54">
        <f>[1]CAPSA!I30</f>
        <v>105.72</v>
      </c>
      <c r="K79" s="55">
        <f>[1]CAPSA!J30</f>
        <v>119.84</v>
      </c>
      <c r="L79" s="55">
        <f>[1]CAPSA!K30</f>
        <v>88.02</v>
      </c>
      <c r="M79" s="55">
        <f>[1]CAPSA!L30</f>
        <v>94.38</v>
      </c>
      <c r="N79" s="55">
        <f>[1]CAPSA!M30</f>
        <v>111.29</v>
      </c>
      <c r="O79" s="55">
        <f>[1]CAPSA!N30</f>
        <v>102.03</v>
      </c>
      <c r="P79" s="57">
        <f t="shared" si="1"/>
        <v>1142.3</v>
      </c>
      <c r="Q79" s="44">
        <f>'[1]Sn Fco. Menendez'!AE95+SUM(P79/12)</f>
        <v>95.191666666666663</v>
      </c>
      <c r="R79" s="44">
        <f>'[1]Sn Fco. Menendez'!AF95+SUM(Q79/30)</f>
        <v>3.1730555555555555</v>
      </c>
    </row>
    <row r="80" spans="1:18">
      <c r="A80" s="164"/>
      <c r="B80" s="56" t="s">
        <v>21</v>
      </c>
      <c r="C80" s="52" t="str">
        <f>[1]CAPSA!B31</f>
        <v>SANTO DOMINGO (DESECHO ESPECIAL)</v>
      </c>
      <c r="D80" s="53">
        <f>[1]CAPSA!C31</f>
        <v>0</v>
      </c>
      <c r="E80" s="54">
        <f>[1]CAPSA!D31</f>
        <v>0</v>
      </c>
      <c r="F80" s="54">
        <f>[1]CAPSA!E31</f>
        <v>9.6999999999999993</v>
      </c>
      <c r="G80" s="54">
        <f>[1]CAPSA!F31</f>
        <v>0</v>
      </c>
      <c r="H80" s="54">
        <f>[1]CAPSA!G31</f>
        <v>0</v>
      </c>
      <c r="I80" s="54">
        <f>[1]CAPSA!H31</f>
        <v>0</v>
      </c>
      <c r="J80" s="54">
        <f>[1]CAPSA!I31</f>
        <v>0</v>
      </c>
      <c r="K80" s="55">
        <f>[1]CAPSA!J31</f>
        <v>0</v>
      </c>
      <c r="L80" s="55">
        <f>[1]CAPSA!K31</f>
        <v>0</v>
      </c>
      <c r="M80" s="55">
        <f>[1]CAPSA!L31</f>
        <v>0</v>
      </c>
      <c r="N80" s="55">
        <f>[1]CAPSA!M31</f>
        <v>0</v>
      </c>
      <c r="O80" s="55">
        <f>[1]CAPSA!N31</f>
        <v>0</v>
      </c>
      <c r="P80" s="43">
        <f t="shared" si="1"/>
        <v>9.6999999999999993</v>
      </c>
      <c r="Q80" s="44">
        <f>'[1]Sn Fco. Menendez'!AE96+SUM(P80/12)</f>
        <v>0.80833333333333324</v>
      </c>
      <c r="R80" s="44">
        <f>'[1]Sn Fco. Menendez'!AF96+SUM(Q80/30)</f>
        <v>2.6944444444444441E-2</v>
      </c>
    </row>
    <row r="81" spans="1:18">
      <c r="A81" s="164"/>
      <c r="B81" s="56" t="s">
        <v>21</v>
      </c>
      <c r="C81" s="52" t="str">
        <f>[1]CAPSA!B32</f>
        <v>SANTO DOMINGO DE GUZMAN</v>
      </c>
      <c r="D81" s="53">
        <f>[1]CAPSA!C32</f>
        <v>0</v>
      </c>
      <c r="E81" s="54">
        <f>[1]CAPSA!D32</f>
        <v>5.08</v>
      </c>
      <c r="F81" s="54">
        <f>[1]CAPSA!E32</f>
        <v>0</v>
      </c>
      <c r="G81" s="54">
        <f>[1]CAPSA!F32</f>
        <v>0</v>
      </c>
      <c r="H81" s="54">
        <f>[1]CAPSA!G32</f>
        <v>20.07</v>
      </c>
      <c r="I81" s="54">
        <f>[1]CAPSA!H32</f>
        <v>37.75</v>
      </c>
      <c r="J81" s="54">
        <f>[1]CAPSA!I32</f>
        <v>24.76</v>
      </c>
      <c r="K81" s="55">
        <f>[1]CAPSA!J32</f>
        <v>34.68</v>
      </c>
      <c r="L81" s="55">
        <f>[1]CAPSA!K32</f>
        <v>33.19</v>
      </c>
      <c r="M81" s="55">
        <f>[1]CAPSA!L32</f>
        <v>31.73</v>
      </c>
      <c r="N81" s="55">
        <f>[1]CAPSA!M32</f>
        <v>58.95</v>
      </c>
      <c r="O81" s="55">
        <f>[1]CAPSA!N32</f>
        <v>48.96</v>
      </c>
      <c r="P81" s="43">
        <f t="shared" si="1"/>
        <v>295.16999999999996</v>
      </c>
      <c r="Q81" s="44">
        <f>'[1]Sn Fco. Menendez'!AE97+SUM(P81/12)</f>
        <v>24.597499999999997</v>
      </c>
      <c r="R81" s="44">
        <f>'[1]Sn Fco. Menendez'!AF97+SUM(Q81/30)</f>
        <v>0.81991666666666652</v>
      </c>
    </row>
    <row r="82" spans="1:18">
      <c r="A82" s="164"/>
      <c r="B82" s="56" t="s">
        <v>40</v>
      </c>
      <c r="C82" s="52" t="str">
        <f>[1]CAPSA!B33</f>
        <v>SONSONATE</v>
      </c>
      <c r="D82" s="54">
        <f>[1]CAPSA!C33</f>
        <v>1478.28</v>
      </c>
      <c r="E82" s="54">
        <f>[1]CAPSA!D33</f>
        <v>1286.48</v>
      </c>
      <c r="F82" s="54">
        <f>[1]CAPSA!E33</f>
        <v>1586.86</v>
      </c>
      <c r="G82" s="54">
        <f>[1]CAPSA!F33</f>
        <v>1630.33</v>
      </c>
      <c r="H82" s="54">
        <f>[1]CAPSA!G33</f>
        <v>1733.88</v>
      </c>
      <c r="I82" s="54">
        <f>[1]CAPSA!H33</f>
        <v>1760.41</v>
      </c>
      <c r="J82" s="54">
        <f>[1]CAPSA!I33</f>
        <v>1691.56</v>
      </c>
      <c r="K82" s="55">
        <f>[1]CAPSA!J33</f>
        <v>1663.39</v>
      </c>
      <c r="L82" s="55">
        <f>[1]CAPSA!K33</f>
        <v>1634.16</v>
      </c>
      <c r="M82" s="55">
        <f>[1]CAPSA!L33</f>
        <v>1793.09</v>
      </c>
      <c r="N82" s="55">
        <f>[1]CAPSA!M33</f>
        <v>1610.97</v>
      </c>
      <c r="O82" s="55">
        <f>[1]CAPSA!N33</f>
        <v>1634.34</v>
      </c>
      <c r="P82" s="43">
        <f t="shared" si="1"/>
        <v>19503.75</v>
      </c>
      <c r="Q82" s="44">
        <f>'[1]Sn Fco. Menendez'!AE98+SUM(P82/12)</f>
        <v>1625.3125</v>
      </c>
      <c r="R82" s="44">
        <f>'[1]Sn Fco. Menendez'!AF98+SUM(Q82/30)</f>
        <v>54.177083333333336</v>
      </c>
    </row>
    <row r="83" spans="1:18">
      <c r="A83" s="164"/>
      <c r="B83" s="56" t="s">
        <v>40</v>
      </c>
      <c r="C83" s="52" t="str">
        <f>[1]CAPSA!B34</f>
        <v>SONZACATE</v>
      </c>
      <c r="D83" s="53">
        <f>[1]CAPSA!C34</f>
        <v>416.8</v>
      </c>
      <c r="E83" s="54">
        <f>[1]CAPSA!D34</f>
        <v>376.25</v>
      </c>
      <c r="F83" s="54">
        <f>[1]CAPSA!E34</f>
        <v>465.34</v>
      </c>
      <c r="G83" s="54">
        <f>[1]CAPSA!F34</f>
        <v>484.19</v>
      </c>
      <c r="H83" s="54">
        <f>[1]CAPSA!G34</f>
        <v>529.16999999999996</v>
      </c>
      <c r="I83" s="54">
        <f>[1]CAPSA!H34</f>
        <v>544</v>
      </c>
      <c r="J83" s="54">
        <f>[1]CAPSA!I34</f>
        <v>522.38</v>
      </c>
      <c r="K83" s="55">
        <f>[1]CAPSA!J34</f>
        <v>516.84</v>
      </c>
      <c r="L83" s="55">
        <f>[1]CAPSA!K34</f>
        <v>521.01</v>
      </c>
      <c r="M83" s="55">
        <f>[1]CAPSA!L34</f>
        <v>536.16999999999996</v>
      </c>
      <c r="N83" s="55">
        <f>[1]CAPSA!M34</f>
        <v>512.39</v>
      </c>
      <c r="O83" s="55">
        <f>[1]CAPSA!N34</f>
        <v>510.69</v>
      </c>
      <c r="P83" s="43">
        <f t="shared" si="1"/>
        <v>5935.2300000000005</v>
      </c>
      <c r="Q83" s="44">
        <f>'[1]Sn Fco. Menendez'!AE99+SUM(P83/12)</f>
        <v>494.60250000000002</v>
      </c>
      <c r="R83" s="44">
        <f>'[1]Sn Fco. Menendez'!AF99+SUM(Q83/30)</f>
        <v>16.486750000000001</v>
      </c>
    </row>
    <row r="84" spans="1:18">
      <c r="A84" s="164"/>
      <c r="B84" s="56" t="s">
        <v>40</v>
      </c>
      <c r="C84" s="52" t="str">
        <f>[1]CAPSA!B35</f>
        <v>TACUBA</v>
      </c>
      <c r="D84" s="54">
        <f>[1]CAPSA!C35</f>
        <v>57.46</v>
      </c>
      <c r="E84" s="54">
        <f>[1]CAPSA!D35</f>
        <v>47.46</v>
      </c>
      <c r="F84" s="54">
        <f>[1]CAPSA!E35</f>
        <v>53.03</v>
      </c>
      <c r="G84" s="54">
        <f>[1]CAPSA!F35</f>
        <v>58.82</v>
      </c>
      <c r="H84" s="54">
        <f>[1]CAPSA!G35</f>
        <v>62.79</v>
      </c>
      <c r="I84" s="54">
        <f>[1]CAPSA!H35</f>
        <v>65.510000000000005</v>
      </c>
      <c r="J84" s="54">
        <f>[1]CAPSA!I35</f>
        <v>68.27</v>
      </c>
      <c r="K84" s="55">
        <f>[1]CAPSA!J35</f>
        <v>68.040000000000006</v>
      </c>
      <c r="L84" s="55">
        <f>[1]CAPSA!K35</f>
        <v>57.42</v>
      </c>
      <c r="M84" s="55">
        <f>[1]CAPSA!L35</f>
        <v>57.37</v>
      </c>
      <c r="N84" s="55">
        <f>[1]CAPSA!M35</f>
        <v>61.28</v>
      </c>
      <c r="O84" s="55">
        <f>[1]CAPSA!N35</f>
        <v>58.63</v>
      </c>
      <c r="P84" s="43">
        <f t="shared" si="1"/>
        <v>716.07999999999993</v>
      </c>
      <c r="Q84" s="44">
        <f>'[1]Sn Fco. Menendez'!AE100+SUM(P84/12)</f>
        <v>59.673333333333325</v>
      </c>
      <c r="R84" s="44">
        <f>'[1]Sn Fco. Menendez'!AF100+SUM(Q84/30)</f>
        <v>1.9891111111111108</v>
      </c>
    </row>
    <row r="85" spans="1:18">
      <c r="A85" s="164"/>
      <c r="B85" s="56" t="s">
        <v>40</v>
      </c>
      <c r="C85" s="41" t="str">
        <f>[1]CAPSA!B36</f>
        <v>TEOTEPEQUE</v>
      </c>
      <c r="D85" s="58">
        <f>[1]CAPSA!C36</f>
        <v>36.28</v>
      </c>
      <c r="E85" s="58">
        <f>[1]CAPSA!D36</f>
        <v>32.53</v>
      </c>
      <c r="F85" s="58">
        <f>[1]CAPSA!E36</f>
        <v>40.299999999999997</v>
      </c>
      <c r="G85" s="58">
        <f>[1]CAPSA!F36</f>
        <v>38.08</v>
      </c>
      <c r="H85" s="58">
        <f>[1]CAPSA!G36</f>
        <v>42.53</v>
      </c>
      <c r="I85" s="58">
        <f>[1]CAPSA!H36</f>
        <v>40.299999999999997</v>
      </c>
      <c r="J85" s="58">
        <f>[1]CAPSA!I36</f>
        <v>44.43</v>
      </c>
      <c r="K85" s="58">
        <f>[1]CAPSA!J36</f>
        <v>47.59</v>
      </c>
      <c r="L85" s="58">
        <f>[1]CAPSA!K36</f>
        <v>38.53</v>
      </c>
      <c r="M85" s="58">
        <f>[1]CAPSA!L36</f>
        <v>37.17</v>
      </c>
      <c r="N85" s="58">
        <f>[1]CAPSA!M36</f>
        <v>48.87</v>
      </c>
      <c r="O85" s="58">
        <f>[1]CAPSA!N36</f>
        <v>39.22</v>
      </c>
      <c r="P85" s="43">
        <f t="shared" si="1"/>
        <v>485.82999999999993</v>
      </c>
      <c r="Q85" s="44">
        <f>'[1]Sn Fco. Menendez'!AE101+SUM(P85/12)</f>
        <v>40.485833333333325</v>
      </c>
      <c r="R85" s="44">
        <f>'[1]Sn Fco. Menendez'!AF101+SUM(Q85/30)</f>
        <v>1.3495277777777774</v>
      </c>
    </row>
    <row r="86" spans="1:18">
      <c r="A86" s="164"/>
      <c r="B86" s="56" t="s">
        <v>40</v>
      </c>
      <c r="C86" s="41" t="str">
        <f>[1]CAPSA!B37</f>
        <v>TEPECOYO</v>
      </c>
      <c r="D86" s="58">
        <f>[1]CAPSA!C37</f>
        <v>80.239999999999995</v>
      </c>
      <c r="E86" s="58">
        <f>[1]CAPSA!D37</f>
        <v>70.290000000000006</v>
      </c>
      <c r="F86" s="58">
        <f>[1]CAPSA!E37</f>
        <v>80.260000000000005</v>
      </c>
      <c r="G86" s="58">
        <f>[1]CAPSA!F37</f>
        <v>97.1</v>
      </c>
      <c r="H86" s="58">
        <f>[1]CAPSA!G37</f>
        <v>110.35</v>
      </c>
      <c r="I86" s="58">
        <f>[1]CAPSA!H37</f>
        <v>107.61</v>
      </c>
      <c r="J86" s="58">
        <f>[1]CAPSA!I37</f>
        <v>106.27</v>
      </c>
      <c r="K86" s="58">
        <f>[1]CAPSA!J37</f>
        <v>106.01</v>
      </c>
      <c r="L86" s="58">
        <f>[1]CAPSA!K37</f>
        <v>88.8</v>
      </c>
      <c r="M86" s="58">
        <f>[1]CAPSA!L37</f>
        <v>94.52</v>
      </c>
      <c r="N86" s="58">
        <f>[1]CAPSA!M37</f>
        <v>95.76</v>
      </c>
      <c r="O86" s="58">
        <f>[1]CAPSA!N37</f>
        <v>91.76</v>
      </c>
      <c r="P86" s="43">
        <f t="shared" si="1"/>
        <v>1128.97</v>
      </c>
      <c r="Q86" s="44">
        <f>'[1]Sn Fco. Menendez'!AE102+SUM(P86/12)</f>
        <v>94.080833333333331</v>
      </c>
      <c r="R86" s="44">
        <f>'[1]Sn Fco. Menendez'!AF102+SUM(Q86/30)</f>
        <v>3.1360277777777776</v>
      </c>
    </row>
    <row r="87" spans="1:18">
      <c r="A87" s="165" t="s">
        <v>41</v>
      </c>
      <c r="B87" s="59"/>
      <c r="C87" s="60" t="str">
        <f>[1]MIDES!B6</f>
        <v>Turin</v>
      </c>
      <c r="D87" s="61">
        <f>[1]MIDES!C6</f>
        <v>46.81</v>
      </c>
      <c r="E87" s="61">
        <f>[1]MIDES!D6</f>
        <v>39.54</v>
      </c>
      <c r="F87" s="61">
        <f>[1]MIDES!E6</f>
        <v>53.21</v>
      </c>
      <c r="G87" s="61">
        <f>[1]MIDES!F6</f>
        <v>44.68</v>
      </c>
      <c r="H87" s="61">
        <f>[1]MIDES!G6</f>
        <v>60.84</v>
      </c>
      <c r="I87" s="61">
        <f>[1]MIDES!H6</f>
        <v>60.37</v>
      </c>
      <c r="J87" s="61">
        <f>[1]MIDES!I6</f>
        <v>61.39</v>
      </c>
      <c r="K87" s="61">
        <f>[1]MIDES!J6</f>
        <v>57.43</v>
      </c>
      <c r="L87" s="61">
        <f>[1]MIDES!K6</f>
        <v>59.53</v>
      </c>
      <c r="M87" s="61">
        <f>[1]MIDES!L6</f>
        <v>63.29</v>
      </c>
      <c r="N87" s="61">
        <f>[1]MIDES!M6</f>
        <v>57.17</v>
      </c>
      <c r="O87" s="61">
        <f>[1]MIDES!N6</f>
        <v>59.06</v>
      </c>
      <c r="P87" s="62">
        <f t="shared" si="1"/>
        <v>663.31999999999994</v>
      </c>
      <c r="Q87" s="63">
        <f>'[1]Sn Fco. Menendez'!AE188+SUM(P87/12)</f>
        <v>55.276666666666664</v>
      </c>
      <c r="R87" s="63">
        <f>'[1]Sn Fco. Menendez'!AF188+SUM(Q87/30)</f>
        <v>1.8425555555555555</v>
      </c>
    </row>
    <row r="88" spans="1:18">
      <c r="A88" s="165"/>
      <c r="B88" s="59"/>
      <c r="C88" s="60" t="str">
        <f>[1]MIDES!B7</f>
        <v>Ahuachapan</v>
      </c>
      <c r="D88" s="61">
        <f>[1]MIDES!C7</f>
        <v>151.19999999999999</v>
      </c>
      <c r="E88" s="61">
        <f>[1]MIDES!D7</f>
        <v>189.34</v>
      </c>
      <c r="F88" s="61">
        <f>[1]MIDES!E7</f>
        <v>399.53</v>
      </c>
      <c r="G88" s="61">
        <f>[1]MIDES!F7</f>
        <v>441.75</v>
      </c>
      <c r="H88" s="61">
        <f>[1]MIDES!G7</f>
        <v>540.87</v>
      </c>
      <c r="I88" s="61">
        <f>[1]MIDES!H7</f>
        <v>1345.09</v>
      </c>
      <c r="J88" s="61">
        <f>[1]MIDES!I7</f>
        <v>1027.02</v>
      </c>
      <c r="K88" s="61">
        <f>[1]MIDES!J7</f>
        <v>1074.78</v>
      </c>
      <c r="L88" s="61">
        <f>[1]MIDES!K7</f>
        <v>1073.33</v>
      </c>
      <c r="M88" s="61">
        <f>[1]MIDES!L7</f>
        <v>1117.55</v>
      </c>
      <c r="N88" s="61">
        <f>[1]MIDES!M7</f>
        <v>921.16</v>
      </c>
      <c r="O88" s="61">
        <f>[1]MIDES!N7</f>
        <v>902.05</v>
      </c>
      <c r="P88" s="62">
        <f t="shared" si="1"/>
        <v>9183.67</v>
      </c>
      <c r="Q88" s="63">
        <f>'[1]Sn Fco. Menendez'!AE189+SUM(P88/12)</f>
        <v>765.30583333333334</v>
      </c>
      <c r="R88" s="63">
        <f>'[1]Sn Fco. Menendez'!AF189+SUM(Q88/30)</f>
        <v>25.510194444444444</v>
      </c>
    </row>
    <row r="89" spans="1:18">
      <c r="A89" s="165"/>
      <c r="B89" s="59"/>
      <c r="C89" s="60" t="str">
        <f>[1]MIDES!B8</f>
        <v>Santiago de la Frontera</v>
      </c>
      <c r="D89" s="61">
        <f>[1]MIDES!C8</f>
        <v>18.670000000000002</v>
      </c>
      <c r="E89" s="61">
        <f>[1]MIDES!D8</f>
        <v>17.559999999999999</v>
      </c>
      <c r="F89" s="61">
        <f>[1]MIDES!E8</f>
        <v>19.579999999999998</v>
      </c>
      <c r="G89" s="61">
        <f>[1]MIDES!F8</f>
        <v>17.350000000000001</v>
      </c>
      <c r="H89" s="61">
        <f>[1]MIDES!G8</f>
        <v>19.64</v>
      </c>
      <c r="I89" s="61">
        <f>[1]MIDES!H8</f>
        <v>18.14</v>
      </c>
      <c r="J89" s="61">
        <f>[1]MIDES!I8</f>
        <v>25.86</v>
      </c>
      <c r="K89" s="61">
        <f>[1]MIDES!J8</f>
        <v>21.71</v>
      </c>
      <c r="L89" s="61">
        <f>[1]MIDES!K8</f>
        <v>17.04</v>
      </c>
      <c r="M89" s="61">
        <f>[1]MIDES!L8</f>
        <v>21.69</v>
      </c>
      <c r="N89" s="61">
        <f>[1]MIDES!M8</f>
        <v>21.34</v>
      </c>
      <c r="O89" s="61">
        <f>[1]MIDES!N8</f>
        <v>17.989999999999998</v>
      </c>
      <c r="P89" s="62">
        <f t="shared" si="1"/>
        <v>236.57000000000002</v>
      </c>
      <c r="Q89" s="63">
        <f>'[1]Sn Fco. Menendez'!AE190+SUM(P89/12)</f>
        <v>19.714166666666667</v>
      </c>
      <c r="R89" s="63">
        <f>'[1]Sn Fco. Menendez'!AF190+SUM(Q89/30)</f>
        <v>0.65713888888888894</v>
      </c>
    </row>
    <row r="90" spans="1:18">
      <c r="A90" s="165"/>
      <c r="B90" s="59"/>
      <c r="C90" s="60" t="str">
        <f>[1]MIDES!B9</f>
        <v>Ciudad Delgado</v>
      </c>
      <c r="D90" s="61">
        <f>[1]MIDES!C9</f>
        <v>1276.81</v>
      </c>
      <c r="E90" s="61">
        <f>[1]MIDES!D9</f>
        <v>1105.82</v>
      </c>
      <c r="F90" s="61">
        <f>[1]MIDES!E9</f>
        <v>1281.94</v>
      </c>
      <c r="G90" s="61">
        <f>[1]MIDES!F9</f>
        <v>1411.73</v>
      </c>
      <c r="H90" s="61">
        <f>[1]MIDES!G9</f>
        <v>1430.2</v>
      </c>
      <c r="I90" s="61">
        <f>[1]MIDES!H9</f>
        <v>1425.67</v>
      </c>
      <c r="J90" s="61">
        <f>[1]MIDES!I9</f>
        <v>1381.82</v>
      </c>
      <c r="K90" s="61">
        <f>[1]MIDES!J9</f>
        <v>1354.18</v>
      </c>
      <c r="L90" s="61">
        <f>[1]MIDES!K9</f>
        <v>1342.75</v>
      </c>
      <c r="M90" s="61">
        <f>[1]MIDES!L9</f>
        <v>1356.03</v>
      </c>
      <c r="N90" s="61">
        <f>[1]MIDES!M9</f>
        <v>1282.58</v>
      </c>
      <c r="O90" s="61">
        <f>[1]MIDES!N9</f>
        <v>1356.83</v>
      </c>
      <c r="P90" s="62">
        <f t="shared" si="1"/>
        <v>16006.36</v>
      </c>
      <c r="Q90" s="63">
        <f>'[1]Sn Fco. Menendez'!AE191+SUM(P90/12)</f>
        <v>1333.8633333333335</v>
      </c>
      <c r="R90" s="63">
        <f>'[1]Sn Fco. Menendez'!AF191+SUM(Q90/30)</f>
        <v>44.462111111111113</v>
      </c>
    </row>
    <row r="91" spans="1:18">
      <c r="A91" s="165"/>
      <c r="B91" s="59"/>
      <c r="C91" s="60" t="str">
        <f>[1]MIDES!B10</f>
        <v>San Salvador</v>
      </c>
      <c r="D91" s="64">
        <f>[1]MIDES!C10</f>
        <v>14880.45</v>
      </c>
      <c r="E91" s="64">
        <f>[1]MIDES!D10</f>
        <v>13409.43</v>
      </c>
      <c r="F91" s="64">
        <f>[1]MIDES!E10</f>
        <v>15200.36</v>
      </c>
      <c r="G91" s="64">
        <f>[1]MIDES!F10</f>
        <v>15505.86</v>
      </c>
      <c r="H91" s="64">
        <f>[1]MIDES!G10</f>
        <v>16621.54</v>
      </c>
      <c r="I91" s="64">
        <f>[1]MIDES!H10</f>
        <v>16865.41</v>
      </c>
      <c r="J91" s="64">
        <f>[1]MIDES!I10</f>
        <v>16926.009999999998</v>
      </c>
      <c r="K91" s="64">
        <f>[1]MIDES!J10</f>
        <v>15816.57</v>
      </c>
      <c r="L91" s="64">
        <f>[1]MIDES!K10</f>
        <v>16472.71</v>
      </c>
      <c r="M91" s="64">
        <f>[1]MIDES!L10</f>
        <v>17328.46</v>
      </c>
      <c r="N91" s="64">
        <f>[1]MIDES!M10</f>
        <v>15995.42</v>
      </c>
      <c r="O91" s="64">
        <f>[1]MIDES!N10</f>
        <v>16802.54</v>
      </c>
      <c r="P91" s="62">
        <f t="shared" si="1"/>
        <v>191824.76</v>
      </c>
      <c r="Q91" s="63">
        <f>'[1]Sn Fco. Menendez'!AE192+SUM(P91/12)</f>
        <v>15985.396666666667</v>
      </c>
      <c r="R91" s="63">
        <f>'[1]Sn Fco. Menendez'!AF192+SUM(Q91/30)</f>
        <v>532.8465555555556</v>
      </c>
    </row>
    <row r="92" spans="1:18">
      <c r="A92" s="165"/>
      <c r="B92" s="59"/>
      <c r="C92" s="60" t="str">
        <f>[1]MIDES!B11</f>
        <v>Soyapango</v>
      </c>
      <c r="D92" s="61">
        <f>[1]MIDES!C11</f>
        <v>4626.24</v>
      </c>
      <c r="E92" s="61">
        <f>[1]MIDES!D11</f>
        <v>3993.89</v>
      </c>
      <c r="F92" s="61">
        <f>[1]MIDES!E11</f>
        <v>4593.34</v>
      </c>
      <c r="G92" s="61">
        <f>[1]MIDES!F11</f>
        <v>4757.7299999999996</v>
      </c>
      <c r="H92" s="61">
        <f>[1]MIDES!G11</f>
        <v>5120.7299999999996</v>
      </c>
      <c r="I92" s="61">
        <f>[1]MIDES!H11</f>
        <v>5109.66</v>
      </c>
      <c r="J92" s="61">
        <f>[1]MIDES!I11</f>
        <v>5064.41</v>
      </c>
      <c r="K92" s="61">
        <f>[1]MIDES!J11</f>
        <v>4990.2700000000004</v>
      </c>
      <c r="L92" s="61">
        <f>[1]MIDES!K11</f>
        <v>4970.87</v>
      </c>
      <c r="M92" s="61">
        <f>[1]MIDES!L11</f>
        <v>5178.01</v>
      </c>
      <c r="N92" s="61">
        <f>[1]MIDES!M11</f>
        <v>4904.6899999999996</v>
      </c>
      <c r="O92" s="61">
        <f>[1]MIDES!N11</f>
        <v>5053.62</v>
      </c>
      <c r="P92" s="62">
        <f t="shared" si="1"/>
        <v>58363.460000000014</v>
      </c>
      <c r="Q92" s="63">
        <f>'[1]Sn Fco. Menendez'!AE193+SUM(P92/12)</f>
        <v>4863.6216666666678</v>
      </c>
      <c r="R92" s="63">
        <f>'[1]Sn Fco. Menendez'!AF193+SUM(Q92/30)</f>
        <v>162.12072222222227</v>
      </c>
    </row>
    <row r="93" spans="1:18">
      <c r="A93" s="165"/>
      <c r="B93" s="59"/>
      <c r="C93" s="60" t="str">
        <f>[1]MIDES!B12</f>
        <v>Cuscatancingo</v>
      </c>
      <c r="D93" s="65">
        <f>[1]MIDES!C12</f>
        <v>1013.1</v>
      </c>
      <c r="E93" s="65">
        <f>[1]MIDES!D12</f>
        <v>879.07</v>
      </c>
      <c r="F93" s="65">
        <f>[1]MIDES!E12</f>
        <v>1051.17</v>
      </c>
      <c r="G93" s="65">
        <f>[1]MIDES!F12</f>
        <v>1146.67</v>
      </c>
      <c r="H93" s="65">
        <f>[1]MIDES!G12</f>
        <v>1108.6400000000001</v>
      </c>
      <c r="I93" s="65">
        <f>[1]MIDES!H12</f>
        <v>1135.69</v>
      </c>
      <c r="J93" s="65">
        <f>[1]MIDES!I12</f>
        <v>1099.97</v>
      </c>
      <c r="K93" s="65">
        <f>[1]MIDES!J12</f>
        <v>1061.49</v>
      </c>
      <c r="L93" s="65">
        <f>[1]MIDES!K12</f>
        <v>1069.51</v>
      </c>
      <c r="M93" s="65">
        <f>[1]MIDES!L12</f>
        <v>1097.52</v>
      </c>
      <c r="N93" s="65">
        <f>[1]MIDES!M12</f>
        <v>1024.31</v>
      </c>
      <c r="O93" s="65">
        <f>[1]MIDES!N12</f>
        <v>1044.03</v>
      </c>
      <c r="P93" s="62">
        <f t="shared" si="1"/>
        <v>12731.170000000002</v>
      </c>
      <c r="Q93" s="63">
        <f>'[1]Sn Fco. Menendez'!AE194+SUM(P93/12)</f>
        <v>1060.9308333333336</v>
      </c>
      <c r="R93" s="63">
        <f>'[1]Sn Fco. Menendez'!AF194+SUM(Q93/30)</f>
        <v>35.364361111111116</v>
      </c>
    </row>
    <row r="94" spans="1:18">
      <c r="A94" s="165"/>
      <c r="B94" s="59"/>
      <c r="C94" s="60" t="str">
        <f>[1]MIDES!B13</f>
        <v>Apopa</v>
      </c>
      <c r="D94" s="65">
        <f>[1]MIDES!C13</f>
        <v>2083.54</v>
      </c>
      <c r="E94" s="65">
        <f>[1]MIDES!D13</f>
        <v>1808.49</v>
      </c>
      <c r="F94" s="65">
        <f>[1]MIDES!E13</f>
        <v>2111.9</v>
      </c>
      <c r="G94" s="65">
        <f>[1]MIDES!F13</f>
        <v>2326.37</v>
      </c>
      <c r="H94" s="65">
        <f>[1]MIDES!G13</f>
        <v>2319.92</v>
      </c>
      <c r="I94" s="65">
        <f>[1]MIDES!H13</f>
        <v>2294.79</v>
      </c>
      <c r="J94" s="65">
        <f>[1]MIDES!I13</f>
        <v>2268.5500000000002</v>
      </c>
      <c r="K94" s="65">
        <f>[1]MIDES!J13</f>
        <v>2225.54</v>
      </c>
      <c r="L94" s="65">
        <f>[1]MIDES!K13</f>
        <v>2149.15</v>
      </c>
      <c r="M94" s="65">
        <f>[1]MIDES!L13</f>
        <v>2222.44</v>
      </c>
      <c r="N94" s="65">
        <f>[1]MIDES!M13</f>
        <v>2112.2399999999998</v>
      </c>
      <c r="O94" s="65">
        <f>[1]MIDES!N13</f>
        <v>2145.69</v>
      </c>
      <c r="P94" s="62">
        <f t="shared" si="1"/>
        <v>26068.62</v>
      </c>
      <c r="Q94" s="63">
        <f>'[1]Sn Fco. Menendez'!AE195+SUM(P94/12)</f>
        <v>2172.3849999999998</v>
      </c>
      <c r="R94" s="63">
        <f>'[1]Sn Fco. Menendez'!AF195+SUM(Q94/30)</f>
        <v>72.412833333333325</v>
      </c>
    </row>
    <row r="95" spans="1:18">
      <c r="A95" s="165"/>
      <c r="B95" s="59"/>
      <c r="C95" s="60" t="str">
        <f>[1]MIDES!B14</f>
        <v>Ayutuxtepeque</v>
      </c>
      <c r="D95" s="65">
        <f>[1]MIDES!C14</f>
        <v>538.04999999999995</v>
      </c>
      <c r="E95" s="65">
        <f>[1]MIDES!D14</f>
        <v>476.05</v>
      </c>
      <c r="F95" s="65">
        <f>[1]MIDES!E14</f>
        <v>533.98</v>
      </c>
      <c r="G95" s="65">
        <f>[1]MIDES!F14</f>
        <v>572.70000000000005</v>
      </c>
      <c r="H95" s="65">
        <f>[1]MIDES!G14</f>
        <v>610.97</v>
      </c>
      <c r="I95" s="65">
        <f>[1]MIDES!H14</f>
        <v>592.58000000000004</v>
      </c>
      <c r="J95" s="65">
        <f>[1]MIDES!I14</f>
        <v>564.66999999999996</v>
      </c>
      <c r="K95" s="65">
        <f>[1]MIDES!J14</f>
        <v>566.54</v>
      </c>
      <c r="L95" s="65">
        <f>[1]MIDES!K14</f>
        <v>667.28</v>
      </c>
      <c r="M95" s="65">
        <f>[1]MIDES!L14</f>
        <v>616.29999999999995</v>
      </c>
      <c r="N95" s="65">
        <f>[1]MIDES!M14</f>
        <v>528.5</v>
      </c>
      <c r="O95" s="65">
        <f>[1]MIDES!N14</f>
        <v>547.69000000000005</v>
      </c>
      <c r="P95" s="62">
        <f t="shared" si="1"/>
        <v>6815.3099999999995</v>
      </c>
      <c r="Q95" s="63">
        <f>'[1]Sn Fco. Menendez'!AE196+SUM(P95/12)</f>
        <v>567.9425</v>
      </c>
      <c r="R95" s="63">
        <f>'[1]Sn Fco. Menendez'!AF196+SUM(Q95/30)</f>
        <v>18.931416666666667</v>
      </c>
    </row>
    <row r="96" spans="1:18">
      <c r="A96" s="165"/>
      <c r="B96" s="59"/>
      <c r="C96" s="60" t="str">
        <f>[1]MIDES!B15</f>
        <v>El Paisnal</v>
      </c>
      <c r="D96" s="65">
        <f>[1]MIDES!C15</f>
        <v>62.36</v>
      </c>
      <c r="E96" s="65">
        <f>[1]MIDES!D15</f>
        <v>51.58</v>
      </c>
      <c r="F96" s="65">
        <f>[1]MIDES!E15</f>
        <v>63.83</v>
      </c>
      <c r="G96" s="65">
        <f>[1]MIDES!F15</f>
        <v>74.45</v>
      </c>
      <c r="H96" s="65">
        <f>[1]MIDES!G15</f>
        <v>72.540000000000006</v>
      </c>
      <c r="I96" s="65">
        <f>[1]MIDES!H15</f>
        <v>80.819999999999993</v>
      </c>
      <c r="J96" s="65">
        <f>[1]MIDES!I15</f>
        <v>74.260000000000005</v>
      </c>
      <c r="K96" s="65">
        <f>[1]MIDES!J15</f>
        <v>74.97</v>
      </c>
      <c r="L96" s="65">
        <f>[1]MIDES!K15</f>
        <v>69.430000000000007</v>
      </c>
      <c r="M96" s="65">
        <f>[1]MIDES!L15</f>
        <v>85.21</v>
      </c>
      <c r="N96" s="65">
        <f>[1]MIDES!M15</f>
        <v>79.56</v>
      </c>
      <c r="O96" s="65">
        <f>[1]MIDES!N15</f>
        <v>64.790000000000006</v>
      </c>
      <c r="P96" s="62">
        <f t="shared" si="1"/>
        <v>853.8</v>
      </c>
      <c r="Q96" s="63">
        <f>'[1]Sn Fco. Menendez'!AE197+SUM(P96/12)</f>
        <v>71.149999999999991</v>
      </c>
      <c r="R96" s="63">
        <f>'[1]Sn Fco. Menendez'!AF197+SUM(Q96/30)</f>
        <v>2.3716666666666666</v>
      </c>
    </row>
    <row r="97" spans="1:18">
      <c r="A97" s="165"/>
      <c r="B97" s="59"/>
      <c r="C97" s="60" t="str">
        <f>[1]MIDES!B16</f>
        <v>Guazapa</v>
      </c>
      <c r="D97" s="65">
        <f>[1]MIDES!C16</f>
        <v>118.71</v>
      </c>
      <c r="E97" s="65">
        <f>[1]MIDES!D16</f>
        <v>106.15</v>
      </c>
      <c r="F97" s="65">
        <f>[1]MIDES!E16</f>
        <v>127.11</v>
      </c>
      <c r="G97" s="65">
        <f>[1]MIDES!F16</f>
        <v>138.77000000000001</v>
      </c>
      <c r="H97" s="65">
        <f>[1]MIDES!G16</f>
        <v>142.07</v>
      </c>
      <c r="I97" s="65">
        <f>[1]MIDES!H16</f>
        <v>137.06</v>
      </c>
      <c r="J97" s="65">
        <f>[1]MIDES!I16</f>
        <v>129.02000000000001</v>
      </c>
      <c r="K97" s="65">
        <f>[1]MIDES!J16</f>
        <v>125.5</v>
      </c>
      <c r="L97" s="65">
        <f>[1]MIDES!K16</f>
        <v>118.16</v>
      </c>
      <c r="M97" s="65">
        <f>[1]MIDES!L16</f>
        <v>134.01</v>
      </c>
      <c r="N97" s="65">
        <f>[1]MIDES!M16</f>
        <v>117.97</v>
      </c>
      <c r="O97" s="65">
        <f>[1]MIDES!N16</f>
        <v>120.34</v>
      </c>
      <c r="P97" s="62">
        <f t="shared" si="1"/>
        <v>1514.87</v>
      </c>
      <c r="Q97" s="63">
        <f>'[1]Sn Fco. Menendez'!AE198+SUM(P97/12)</f>
        <v>126.23916666666666</v>
      </c>
      <c r="R97" s="63">
        <f>'[1]Sn Fco. Menendez'!AF198+SUM(Q97/30)</f>
        <v>4.2079722222222218</v>
      </c>
    </row>
    <row r="98" spans="1:18">
      <c r="A98" s="165"/>
      <c r="B98" s="59"/>
      <c r="C98" s="60" t="str">
        <f>[1]MIDES!B17</f>
        <v>Ilopango</v>
      </c>
      <c r="D98" s="65">
        <f>[1]MIDES!C17</f>
        <v>1972.11</v>
      </c>
      <c r="E98" s="65">
        <f>[1]MIDES!D17</f>
        <v>1787.17</v>
      </c>
      <c r="F98" s="65">
        <f>[1]MIDES!E17</f>
        <v>2021.91</v>
      </c>
      <c r="G98" s="65">
        <f>[1]MIDES!F17</f>
        <v>2074.5500000000002</v>
      </c>
      <c r="H98" s="65">
        <f>[1]MIDES!G17</f>
        <v>2142.39</v>
      </c>
      <c r="I98" s="65">
        <f>[1]MIDES!H17</f>
        <v>2185.6799999999998</v>
      </c>
      <c r="J98" s="65">
        <f>[1]MIDES!I17</f>
        <v>2147.3200000000002</v>
      </c>
      <c r="K98" s="65">
        <f>[1]MIDES!J17</f>
        <v>2138.2399999999998</v>
      </c>
      <c r="L98" s="65">
        <f>[1]MIDES!K17</f>
        <v>2105.52</v>
      </c>
      <c r="M98" s="65">
        <f>[1]MIDES!L17</f>
        <v>2233.9899999999998</v>
      </c>
      <c r="N98" s="65">
        <f>[1]MIDES!M17</f>
        <v>1931.83</v>
      </c>
      <c r="O98" s="65">
        <f>[1]MIDES!N17</f>
        <v>2133.9899999999998</v>
      </c>
      <c r="P98" s="62">
        <f t="shared" si="1"/>
        <v>24874.699999999997</v>
      </c>
      <c r="Q98" s="63">
        <f>'[1]Sn Fco. Menendez'!AE199+SUM(P98/12)</f>
        <v>2072.8916666666664</v>
      </c>
      <c r="R98" s="63">
        <f>'[1]Sn Fco. Menendez'!AF199+SUM(Q98/30)</f>
        <v>69.096388888888882</v>
      </c>
    </row>
    <row r="99" spans="1:18">
      <c r="A99" s="165"/>
      <c r="B99" s="59"/>
      <c r="C99" s="60" t="str">
        <f>[1]MIDES!B18</f>
        <v>Mejicanos</v>
      </c>
      <c r="D99" s="65">
        <f>[1]MIDES!C18</f>
        <v>2513.36</v>
      </c>
      <c r="E99" s="65">
        <f>[1]MIDES!D18</f>
        <v>1914.51</v>
      </c>
      <c r="F99" s="65">
        <f>[1]MIDES!E18</f>
        <v>2433.6</v>
      </c>
      <c r="G99" s="65">
        <f>[1]MIDES!F18</f>
        <v>2493.67</v>
      </c>
      <c r="H99" s="65">
        <f>[1]MIDES!G18</f>
        <v>2922.27</v>
      </c>
      <c r="I99" s="65">
        <f>[1]MIDES!H18</f>
        <v>2880.34</v>
      </c>
      <c r="J99" s="65">
        <f>[1]MIDES!I18</f>
        <v>2828.17</v>
      </c>
      <c r="K99" s="65">
        <f>[1]MIDES!J18</f>
        <v>2662.07</v>
      </c>
      <c r="L99" s="65">
        <f>[1]MIDES!K18</f>
        <v>2771.7</v>
      </c>
      <c r="M99" s="65">
        <f>[1]MIDES!L18</f>
        <v>2852.95</v>
      </c>
      <c r="N99" s="65">
        <f>[1]MIDES!M18</f>
        <v>2654.46</v>
      </c>
      <c r="O99" s="65">
        <f>[1]MIDES!N18</f>
        <v>2770.48</v>
      </c>
      <c r="P99" s="62">
        <f t="shared" si="1"/>
        <v>31697.579999999998</v>
      </c>
      <c r="Q99" s="63">
        <f>'[1]Sn Fco. Menendez'!AE200+SUM(P99/12)</f>
        <v>2641.4649999999997</v>
      </c>
      <c r="R99" s="63">
        <f>'[1]Sn Fco. Menendez'!AF200+SUM(Q99/30)</f>
        <v>88.04883333333332</v>
      </c>
    </row>
    <row r="100" spans="1:18">
      <c r="A100" s="165"/>
      <c r="B100" s="59"/>
      <c r="C100" s="60" t="str">
        <f>[1]MIDES!B19</f>
        <v>Nejapa</v>
      </c>
      <c r="D100" s="60">
        <f>[1]MIDES!C19</f>
        <v>345.53</v>
      </c>
      <c r="E100" s="60">
        <f>[1]MIDES!D19</f>
        <v>301.49</v>
      </c>
      <c r="F100" s="60">
        <f>[1]MIDES!E19</f>
        <v>362.65</v>
      </c>
      <c r="G100" s="60">
        <f>[1]MIDES!F19</f>
        <v>403.33</v>
      </c>
      <c r="H100" s="60">
        <f>[1]MIDES!G19</f>
        <v>430.62</v>
      </c>
      <c r="I100" s="60">
        <f>[1]MIDES!H19</f>
        <v>432.98</v>
      </c>
      <c r="J100" s="60">
        <f>[1]MIDES!I19</f>
        <v>415.42</v>
      </c>
      <c r="K100" s="60">
        <f>[1]MIDES!J19</f>
        <v>396.52</v>
      </c>
      <c r="L100" s="60">
        <f>[1]MIDES!K19</f>
        <v>376.51</v>
      </c>
      <c r="M100" s="60">
        <f>[1]MIDES!L19</f>
        <v>403.53</v>
      </c>
      <c r="N100" s="60">
        <f>[1]MIDES!M19</f>
        <v>370.79</v>
      </c>
      <c r="O100" s="60">
        <f>[1]MIDES!N19</f>
        <v>370.41</v>
      </c>
      <c r="P100" s="62">
        <f t="shared" si="1"/>
        <v>4609.78</v>
      </c>
      <c r="Q100" s="63">
        <f>'[1]Sn Fco. Menendez'!AE201+SUM(P100/12)</f>
        <v>384.14833333333331</v>
      </c>
      <c r="R100" s="63">
        <f>'[1]Sn Fco. Menendez'!AF201+SUM(Q100/30)</f>
        <v>12.804944444444443</v>
      </c>
    </row>
    <row r="101" spans="1:18">
      <c r="A101" s="165"/>
      <c r="B101" s="59"/>
      <c r="C101" s="60" t="str">
        <f>[1]MIDES!B20</f>
        <v xml:space="preserve">San Marcos </v>
      </c>
      <c r="D101" s="60">
        <f>[1]MIDES!C20</f>
        <v>985.21</v>
      </c>
      <c r="E101" s="60">
        <f>[1]MIDES!D20</f>
        <v>850.07</v>
      </c>
      <c r="F101" s="60">
        <f>[1]MIDES!E20</f>
        <v>1002.29</v>
      </c>
      <c r="G101" s="60">
        <f>[1]MIDES!F20</f>
        <v>995.16</v>
      </c>
      <c r="H101" s="60">
        <f>[1]MIDES!G20</f>
        <v>1164.32</v>
      </c>
      <c r="I101" s="60">
        <f>[1]MIDES!H20</f>
        <v>1193.5</v>
      </c>
      <c r="J101" s="60">
        <f>[1]MIDES!I20</f>
        <v>1165.1099999999999</v>
      </c>
      <c r="K101" s="60">
        <f>[1]MIDES!J20</f>
        <v>1137.4000000000001</v>
      </c>
      <c r="L101" s="60">
        <f>[1]MIDES!K20</f>
        <v>1109.18</v>
      </c>
      <c r="M101" s="60">
        <f>[1]MIDES!L20</f>
        <v>1226.03</v>
      </c>
      <c r="N101" s="60">
        <f>[1]MIDES!M20</f>
        <v>1100.8</v>
      </c>
      <c r="O101" s="60">
        <f>[1]MIDES!N20</f>
        <v>1194.28</v>
      </c>
      <c r="P101" s="62">
        <f t="shared" si="1"/>
        <v>13123.35</v>
      </c>
      <c r="Q101" s="63">
        <f>'[1]Sn Fco. Menendez'!AE202+SUM(P101/12)</f>
        <v>1093.6125</v>
      </c>
      <c r="R101" s="63">
        <f>'[1]Sn Fco. Menendez'!AF202+SUM(Q101/30)</f>
        <v>36.453749999999999</v>
      </c>
    </row>
    <row r="102" spans="1:18">
      <c r="A102" s="165"/>
      <c r="B102" s="59"/>
      <c r="C102" s="60" t="str">
        <f>[1]MIDES!B21</f>
        <v>San Martín</v>
      </c>
      <c r="D102" s="60">
        <f>[1]MIDES!C21</f>
        <v>1207</v>
      </c>
      <c r="E102" s="60">
        <f>[1]MIDES!D21</f>
        <v>1031.06</v>
      </c>
      <c r="F102" s="60">
        <f>[1]MIDES!E21</f>
        <v>1178.8800000000001</v>
      </c>
      <c r="G102" s="60">
        <f>[1]MIDES!F21</f>
        <v>1289.95</v>
      </c>
      <c r="H102" s="60">
        <f>[1]MIDES!G21</f>
        <v>1420.63</v>
      </c>
      <c r="I102" s="60">
        <f>[1]MIDES!H21</f>
        <v>1379.53</v>
      </c>
      <c r="J102" s="60">
        <f>[1]MIDES!I21</f>
        <v>1373.53</v>
      </c>
      <c r="K102" s="60">
        <f>[1]MIDES!J21</f>
        <v>1339.72</v>
      </c>
      <c r="L102" s="60">
        <f>[1]MIDES!K21</f>
        <v>1313.21</v>
      </c>
      <c r="M102" s="60">
        <f>[1]MIDES!L21</f>
        <v>1401.56</v>
      </c>
      <c r="N102" s="60">
        <f>[1]MIDES!M21</f>
        <v>1264.44</v>
      </c>
      <c r="O102" s="60">
        <f>[1]MIDES!N21</f>
        <v>1333.08</v>
      </c>
      <c r="P102" s="62">
        <f t="shared" si="1"/>
        <v>15532.589999999998</v>
      </c>
      <c r="Q102" s="63">
        <f>'[1]Sn Fco. Menendez'!AE203+SUM(P102/12)</f>
        <v>1294.3824999999999</v>
      </c>
      <c r="R102" s="63">
        <f>'[1]Sn Fco. Menendez'!AF203+SUM(Q102/30)</f>
        <v>43.14608333333333</v>
      </c>
    </row>
    <row r="103" spans="1:18">
      <c r="A103" s="165"/>
      <c r="B103" s="59"/>
      <c r="C103" s="60" t="str">
        <f>[1]MIDES!B22</f>
        <v>Tonacatepeque</v>
      </c>
      <c r="D103" s="60">
        <f>[1]MIDES!C22</f>
        <v>1013.48</v>
      </c>
      <c r="E103" s="60">
        <f>[1]MIDES!D22</f>
        <v>883.3</v>
      </c>
      <c r="F103" s="60">
        <f>[1]MIDES!E22</f>
        <v>1037.06</v>
      </c>
      <c r="G103" s="60">
        <f>[1]MIDES!F22</f>
        <v>1062.49</v>
      </c>
      <c r="H103" s="60">
        <f>[1]MIDES!G22</f>
        <v>1144.54</v>
      </c>
      <c r="I103" s="60">
        <f>[1]MIDES!H22</f>
        <v>1147.95</v>
      </c>
      <c r="J103" s="60">
        <f>[1]MIDES!I22</f>
        <v>1129.78</v>
      </c>
      <c r="K103" s="60">
        <f>[1]MIDES!J22</f>
        <v>1128.7</v>
      </c>
      <c r="L103" s="60">
        <f>[1]MIDES!K22</f>
        <v>1088.5</v>
      </c>
      <c r="M103" s="60">
        <f>[1]MIDES!L22</f>
        <v>1178.73</v>
      </c>
      <c r="N103" s="60">
        <f>[1]MIDES!M22</f>
        <v>1104.42</v>
      </c>
      <c r="O103" s="60">
        <f>[1]MIDES!N22</f>
        <v>1074.69</v>
      </c>
      <c r="P103" s="62">
        <f t="shared" si="1"/>
        <v>12993.64</v>
      </c>
      <c r="Q103" s="63">
        <f>'[1]Sn Fco. Menendez'!AE204+SUM(P103/12)</f>
        <v>1082.8033333333333</v>
      </c>
      <c r="R103" s="63">
        <f>'[1]Sn Fco. Menendez'!AF204+SUM(Q103/30)</f>
        <v>36.093444444444444</v>
      </c>
    </row>
    <row r="104" spans="1:18">
      <c r="A104" s="165"/>
      <c r="B104" s="59"/>
      <c r="C104" s="60" t="str">
        <f>[1]MIDES!B23</f>
        <v>Aguilares</v>
      </c>
      <c r="D104" s="60">
        <f>[1]MIDES!C23</f>
        <v>385.14</v>
      </c>
      <c r="E104" s="60">
        <f>[1]MIDES!D23</f>
        <v>353.93</v>
      </c>
      <c r="F104" s="60">
        <f>[1]MIDES!E23</f>
        <v>390.1</v>
      </c>
      <c r="G104" s="60">
        <f>[1]MIDES!F23</f>
        <v>420.68</v>
      </c>
      <c r="H104" s="60">
        <f>[1]MIDES!G23</f>
        <v>447.09</v>
      </c>
      <c r="I104" s="60">
        <f>[1]MIDES!H23</f>
        <v>431.6</v>
      </c>
      <c r="J104" s="60">
        <f>[1]MIDES!I23</f>
        <v>432.97</v>
      </c>
      <c r="K104" s="60">
        <f>[1]MIDES!J23</f>
        <v>404.46</v>
      </c>
      <c r="L104" s="60">
        <f>[1]MIDES!K23</f>
        <v>447.38</v>
      </c>
      <c r="M104" s="60">
        <f>[1]MIDES!L23</f>
        <v>442.29</v>
      </c>
      <c r="N104" s="60">
        <f>[1]MIDES!M23</f>
        <v>408.83</v>
      </c>
      <c r="O104" s="60">
        <f>[1]MIDES!N23</f>
        <v>407.05</v>
      </c>
      <c r="P104" s="62">
        <f t="shared" si="1"/>
        <v>4971.5200000000004</v>
      </c>
      <c r="Q104" s="63">
        <f>'[1]Sn Fco. Menendez'!AE205+SUM(P104/12)</f>
        <v>414.29333333333335</v>
      </c>
      <c r="R104" s="63">
        <f>'[1]Sn Fco. Menendez'!AF205+SUM(Q104/30)</f>
        <v>13.809777777777779</v>
      </c>
    </row>
    <row r="105" spans="1:18">
      <c r="A105" s="165"/>
      <c r="B105" s="59"/>
      <c r="C105" s="60" t="str">
        <f>[1]MIDES!B24</f>
        <v>Santa Tecla</v>
      </c>
      <c r="D105" s="60">
        <f>[1]MIDES!C24</f>
        <v>3722.6</v>
      </c>
      <c r="E105" s="60">
        <f>[1]MIDES!D24</f>
        <v>3370.5</v>
      </c>
      <c r="F105" s="60">
        <f>[1]MIDES!E24</f>
        <v>3719.22</v>
      </c>
      <c r="G105" s="60">
        <f>[1]MIDES!F24</f>
        <v>3972.79</v>
      </c>
      <c r="H105" s="60">
        <f>[1]MIDES!G24</f>
        <v>4316.8500000000004</v>
      </c>
      <c r="I105" s="60">
        <f>[1]MIDES!H24</f>
        <v>4305.76</v>
      </c>
      <c r="J105" s="60">
        <f>[1]MIDES!I24</f>
        <v>4257.93</v>
      </c>
      <c r="K105" s="60">
        <f>[1]MIDES!J24</f>
        <v>4063.97</v>
      </c>
      <c r="L105" s="60">
        <f>[1]MIDES!K24</f>
        <v>4068.49</v>
      </c>
      <c r="M105" s="60">
        <f>[1]MIDES!L24</f>
        <v>4408.16</v>
      </c>
      <c r="N105" s="60">
        <f>[1]MIDES!M24</f>
        <v>4039.61</v>
      </c>
      <c r="O105" s="60">
        <f>[1]MIDES!N24</f>
        <v>4358.18</v>
      </c>
      <c r="P105" s="62">
        <f t="shared" si="1"/>
        <v>48604.060000000005</v>
      </c>
      <c r="Q105" s="63">
        <f>'[1]Sn Fco. Menendez'!AE206+SUM(P105/12)</f>
        <v>4050.3383333333336</v>
      </c>
      <c r="R105" s="63">
        <f>'[1]Sn Fco. Menendez'!AF206+SUM(Q105/30)</f>
        <v>135.01127777777779</v>
      </c>
    </row>
    <row r="106" spans="1:18">
      <c r="A106" s="165"/>
      <c r="B106" s="59"/>
      <c r="C106" s="60" t="str">
        <f>[1]MIDES!B25</f>
        <v>Quezaltepeque</v>
      </c>
      <c r="D106" s="60">
        <f>[1]MIDES!C25</f>
        <v>635.41999999999996</v>
      </c>
      <c r="E106" s="60">
        <f>[1]MIDES!D25</f>
        <v>541.25</v>
      </c>
      <c r="F106" s="60">
        <f>[1]MIDES!E25</f>
        <v>709.93</v>
      </c>
      <c r="G106" s="60">
        <f>[1]MIDES!F25</f>
        <v>751.22</v>
      </c>
      <c r="H106" s="60">
        <f>[1]MIDES!G25</f>
        <v>817.82</v>
      </c>
      <c r="I106" s="60">
        <f>[1]MIDES!H25</f>
        <v>813.49</v>
      </c>
      <c r="J106" s="60">
        <f>[1]MIDES!I25</f>
        <v>765.63</v>
      </c>
      <c r="K106" s="60">
        <f>[1]MIDES!J25</f>
        <v>719.39</v>
      </c>
      <c r="L106" s="60">
        <f>[1]MIDES!K25</f>
        <v>737.51</v>
      </c>
      <c r="M106" s="60">
        <f>[1]MIDES!L25</f>
        <v>765.67</v>
      </c>
      <c r="N106" s="60">
        <f>[1]MIDES!M25</f>
        <v>736.01</v>
      </c>
      <c r="O106" s="60">
        <f>[1]MIDES!N25</f>
        <v>748.56</v>
      </c>
      <c r="P106" s="62">
        <f t="shared" si="1"/>
        <v>8741.9000000000015</v>
      </c>
      <c r="Q106" s="63">
        <f>'[1]Sn Fco. Menendez'!AE207+SUM(P106/12)</f>
        <v>728.49166666666679</v>
      </c>
      <c r="R106" s="63">
        <f>'[1]Sn Fco. Menendez'!AF207+SUM(Q106/30)</f>
        <v>24.28305555555556</v>
      </c>
    </row>
    <row r="107" spans="1:18">
      <c r="A107" s="165"/>
      <c r="B107" s="59"/>
      <c r="C107" s="60" t="str">
        <f>[1]MIDES!B26</f>
        <v>Ciudad Arce</v>
      </c>
      <c r="D107" s="60">
        <f>[1]MIDES!C26</f>
        <v>0</v>
      </c>
      <c r="E107" s="60">
        <f>[1]MIDES!D26</f>
        <v>0</v>
      </c>
      <c r="F107" s="60">
        <f>[1]MIDES!E26</f>
        <v>0</v>
      </c>
      <c r="G107" s="60">
        <f>[1]MIDES!F26</f>
        <v>0</v>
      </c>
      <c r="H107" s="60">
        <f>[1]MIDES!G26</f>
        <v>0</v>
      </c>
      <c r="I107" s="60">
        <f>[1]MIDES!H26</f>
        <v>0</v>
      </c>
      <c r="J107" s="60">
        <f>[1]MIDES!I26</f>
        <v>0</v>
      </c>
      <c r="K107" s="60">
        <f>[1]MIDES!J26</f>
        <v>368.36</v>
      </c>
      <c r="L107" s="60">
        <f>[1]MIDES!K26</f>
        <v>350.18</v>
      </c>
      <c r="M107" s="60">
        <f>[1]MIDES!L26</f>
        <v>382.16</v>
      </c>
      <c r="N107" s="60">
        <f>[1]MIDES!M26</f>
        <v>328.53</v>
      </c>
      <c r="O107" s="60">
        <f>[1]MIDES!N26</f>
        <v>327.68</v>
      </c>
      <c r="P107" s="62">
        <f t="shared" si="1"/>
        <v>1756.91</v>
      </c>
      <c r="Q107" s="63">
        <f>'[1]Sn Fco. Menendez'!AE208+SUM(P107/12)</f>
        <v>146.40916666666666</v>
      </c>
      <c r="R107" s="63">
        <f>'[1]Sn Fco. Menendez'!AF208+SUM(Q107/30)</f>
        <v>4.8803055555555552</v>
      </c>
    </row>
    <row r="108" spans="1:18">
      <c r="A108" s="165"/>
      <c r="B108" s="59"/>
      <c r="C108" s="60" t="str">
        <f>[1]MIDES!B27</f>
        <v>Huizucar</v>
      </c>
      <c r="D108" s="60">
        <f>[1]MIDES!C27</f>
        <v>25.99</v>
      </c>
      <c r="E108" s="60">
        <f>[1]MIDES!D27</f>
        <v>24.35</v>
      </c>
      <c r="F108" s="60">
        <f>[1]MIDES!E27</f>
        <v>16.05</v>
      </c>
      <c r="G108" s="60">
        <f>[1]MIDES!F27</f>
        <v>0</v>
      </c>
      <c r="H108" s="60">
        <f>[1]MIDES!G27</f>
        <v>0</v>
      </c>
      <c r="I108" s="60">
        <f>[1]MIDES!H27</f>
        <v>0</v>
      </c>
      <c r="J108" s="60">
        <f>[1]MIDES!I27</f>
        <v>0</v>
      </c>
      <c r="K108" s="60">
        <f>[1]MIDES!J27</f>
        <v>0</v>
      </c>
      <c r="L108" s="60">
        <f>[1]MIDES!K27</f>
        <v>0</v>
      </c>
      <c r="M108" s="60">
        <f>[1]MIDES!L27</f>
        <v>0</v>
      </c>
      <c r="N108" s="60">
        <f>[1]MIDES!M27</f>
        <v>0</v>
      </c>
      <c r="O108" s="60">
        <f>[1]MIDES!N27</f>
        <v>0</v>
      </c>
      <c r="P108" s="62">
        <f t="shared" si="1"/>
        <v>66.39</v>
      </c>
      <c r="Q108" s="63">
        <f>'[1]Sn Fco. Menendez'!AE209+SUM(P108/12)</f>
        <v>5.5324999999999998</v>
      </c>
      <c r="R108" s="63">
        <f>'[1]Sn Fco. Menendez'!AF209+SUM(Q108/30)</f>
        <v>0.18441666666666665</v>
      </c>
    </row>
    <row r="109" spans="1:18">
      <c r="A109" s="165"/>
      <c r="B109" s="59"/>
      <c r="C109" s="60" t="str">
        <f>[1]MIDES!B28</f>
        <v>San Matias</v>
      </c>
      <c r="D109" s="60">
        <f>[1]MIDES!C28</f>
        <v>24.1</v>
      </c>
      <c r="E109" s="60">
        <f>[1]MIDES!D28</f>
        <v>21.18</v>
      </c>
      <c r="F109" s="60">
        <f>[1]MIDES!E28</f>
        <v>29.6</v>
      </c>
      <c r="G109" s="60">
        <f>[1]MIDES!F28</f>
        <v>29.97</v>
      </c>
      <c r="H109" s="60">
        <f>[1]MIDES!G28</f>
        <v>30.52</v>
      </c>
      <c r="I109" s="60">
        <f>[1]MIDES!H28</f>
        <v>35.9</v>
      </c>
      <c r="J109" s="60">
        <f>[1]MIDES!I28</f>
        <v>28.77</v>
      </c>
      <c r="K109" s="60">
        <f>[1]MIDES!J28</f>
        <v>27.08</v>
      </c>
      <c r="L109" s="60">
        <f>[1]MIDES!K28</f>
        <v>31.6</v>
      </c>
      <c r="M109" s="60">
        <f>[1]MIDES!L28</f>
        <v>35.32</v>
      </c>
      <c r="N109" s="60">
        <f>[1]MIDES!M28</f>
        <v>29.67</v>
      </c>
      <c r="O109" s="60">
        <f>[1]MIDES!N28</f>
        <v>28.98</v>
      </c>
      <c r="P109" s="62">
        <f t="shared" si="1"/>
        <v>352.69000000000005</v>
      </c>
      <c r="Q109" s="63">
        <f>'[1]Sn Fco. Menendez'!AE210+SUM(P109/12)</f>
        <v>29.390833333333337</v>
      </c>
      <c r="R109" s="63">
        <f>'[1]Sn Fco. Menendez'!AF210+SUM(Q109/30)</f>
        <v>0.97969444444444453</v>
      </c>
    </row>
    <row r="110" spans="1:18">
      <c r="A110" s="165"/>
      <c r="B110" s="59"/>
      <c r="C110" s="60" t="str">
        <f>[1]MIDES!B29</f>
        <v>San Pablo Tacachico</v>
      </c>
      <c r="D110" s="61">
        <f>[1]MIDES!C29</f>
        <v>63.07</v>
      </c>
      <c r="E110" s="61">
        <f>[1]MIDES!D29</f>
        <v>47.58</v>
      </c>
      <c r="F110" s="61">
        <f>[1]MIDES!E29</f>
        <v>59.72</v>
      </c>
      <c r="G110" s="61">
        <f>[1]MIDES!F29</f>
        <v>117.65</v>
      </c>
      <c r="H110" s="61">
        <f>[1]MIDES!G29</f>
        <v>0</v>
      </c>
      <c r="I110" s="61">
        <f>[1]MIDES!H29</f>
        <v>214.17</v>
      </c>
      <c r="J110" s="61">
        <f>[1]MIDES!I29</f>
        <v>111.53</v>
      </c>
      <c r="K110" s="61">
        <f>[1]MIDES!J29</f>
        <v>80.88</v>
      </c>
      <c r="L110" s="61">
        <f>[1]MIDES!K29</f>
        <v>66.12</v>
      </c>
      <c r="M110" s="61">
        <f>[1]MIDES!L29</f>
        <v>167.92</v>
      </c>
      <c r="N110" s="61">
        <f>[1]MIDES!M29</f>
        <v>119.14</v>
      </c>
      <c r="O110" s="61">
        <f>[1]MIDES!N29</f>
        <v>117.73</v>
      </c>
      <c r="P110" s="62">
        <f t="shared" si="1"/>
        <v>1165.51</v>
      </c>
      <c r="Q110" s="63">
        <f>'[1]Sn Fco. Menendez'!AE211+SUM(P110/12)</f>
        <v>97.125833333333333</v>
      </c>
      <c r="R110" s="63">
        <f>'[1]Sn Fco. Menendez'!AF211+SUM(Q110/30)</f>
        <v>3.2375277777777778</v>
      </c>
    </row>
    <row r="111" spans="1:18">
      <c r="A111" s="165"/>
      <c r="B111" s="59"/>
      <c r="C111" s="60" t="str">
        <f>[1]MIDES!B30</f>
        <v>Chalatenango</v>
      </c>
      <c r="D111" s="61">
        <f>[1]MIDES!C30</f>
        <v>0</v>
      </c>
      <c r="E111" s="61">
        <f>[1]MIDES!D30</f>
        <v>0</v>
      </c>
      <c r="F111" s="61">
        <f>[1]MIDES!E30</f>
        <v>0</v>
      </c>
      <c r="G111" s="61">
        <f>[1]MIDES!F30</f>
        <v>0</v>
      </c>
      <c r="H111" s="61">
        <f>[1]MIDES!G30</f>
        <v>0</v>
      </c>
      <c r="I111" s="61">
        <f>[1]MIDES!H30</f>
        <v>327.3</v>
      </c>
      <c r="J111" s="61">
        <f>[1]MIDES!I30</f>
        <v>481.84</v>
      </c>
      <c r="K111" s="61">
        <f>[1]MIDES!J30</f>
        <v>462.01</v>
      </c>
      <c r="L111" s="61">
        <f>[1]MIDES!K30</f>
        <v>456.32</v>
      </c>
      <c r="M111" s="61">
        <f>[1]MIDES!L30</f>
        <v>495.74</v>
      </c>
      <c r="N111" s="61">
        <f>[1]MIDES!M30</f>
        <v>478.05</v>
      </c>
      <c r="O111" s="61">
        <f>[1]MIDES!N30</f>
        <v>495.6</v>
      </c>
      <c r="P111" s="62">
        <f t="shared" si="1"/>
        <v>3196.86</v>
      </c>
      <c r="Q111" s="63">
        <f>'[1]Sn Fco. Menendez'!AE212+SUM(P111/12)</f>
        <v>266.40500000000003</v>
      </c>
      <c r="R111" s="63">
        <f>'[1]Sn Fco. Menendez'!AF212+SUM(Q111/30)</f>
        <v>8.8801666666666677</v>
      </c>
    </row>
    <row r="112" spans="1:18">
      <c r="A112" s="165"/>
      <c r="B112" s="59"/>
      <c r="C112" s="60" t="str">
        <f>[1]MIDES!B31</f>
        <v>Citala</v>
      </c>
      <c r="D112" s="65">
        <f>[1]MIDES!C31</f>
        <v>35.880000000000003</v>
      </c>
      <c r="E112" s="65">
        <f>[1]MIDES!D31</f>
        <v>30.54</v>
      </c>
      <c r="F112" s="65">
        <f>[1]MIDES!E31</f>
        <v>35.85</v>
      </c>
      <c r="G112" s="65">
        <f>[1]MIDES!F31</f>
        <v>33.479999999999997</v>
      </c>
      <c r="H112" s="65">
        <f>[1]MIDES!G31</f>
        <v>38.659999999999997</v>
      </c>
      <c r="I112" s="65">
        <f>[1]MIDES!H31</f>
        <v>36.15</v>
      </c>
      <c r="J112" s="65">
        <f>[1]MIDES!I31</f>
        <v>35.340000000000003</v>
      </c>
      <c r="K112" s="65">
        <f>[1]MIDES!J31</f>
        <v>35.14</v>
      </c>
      <c r="L112" s="65">
        <f>[1]MIDES!K31</f>
        <v>33.54</v>
      </c>
      <c r="M112" s="65">
        <f>[1]MIDES!L31</f>
        <v>38.21</v>
      </c>
      <c r="N112" s="65">
        <f>[1]MIDES!M31</f>
        <v>38.020000000000003</v>
      </c>
      <c r="O112" s="65">
        <f>[1]MIDES!N31</f>
        <v>38.11</v>
      </c>
      <c r="P112" s="62">
        <f t="shared" si="1"/>
        <v>428.92</v>
      </c>
      <c r="Q112" s="63">
        <f>'[1]Sn Fco. Menendez'!AE213+SUM(P112/12)</f>
        <v>35.743333333333332</v>
      </c>
      <c r="R112" s="63">
        <f>'[1]Sn Fco. Menendez'!AF213+SUM(Q112/30)</f>
        <v>1.1914444444444443</v>
      </c>
    </row>
    <row r="113" spans="1:18">
      <c r="A113" s="165"/>
      <c r="B113" s="59"/>
      <c r="C113" s="60" t="str">
        <f>[1]MIDES!B32</f>
        <v>Nueva Concepción</v>
      </c>
      <c r="D113" s="60">
        <f>[1]MIDES!C32</f>
        <v>145.81</v>
      </c>
      <c r="E113" s="60">
        <f>[1]MIDES!D32</f>
        <v>174.78</v>
      </c>
      <c r="F113" s="60">
        <f>[1]MIDES!E32</f>
        <v>163.81</v>
      </c>
      <c r="G113" s="66">
        <f>[1]MIDES!F32</f>
        <v>173</v>
      </c>
      <c r="H113" s="66">
        <f>[1]MIDES!G32</f>
        <v>265.47000000000003</v>
      </c>
      <c r="I113" s="66">
        <f>[1]MIDES!H32</f>
        <v>253.76</v>
      </c>
      <c r="J113" s="66">
        <f>[1]MIDES!I32</f>
        <v>251.59</v>
      </c>
      <c r="K113" s="66">
        <f>[1]MIDES!J32</f>
        <v>254.04</v>
      </c>
      <c r="L113" s="66">
        <f>[1]MIDES!K32</f>
        <v>245.04</v>
      </c>
      <c r="M113" s="66">
        <f>[1]MIDES!L32</f>
        <v>227.06</v>
      </c>
      <c r="N113" s="66">
        <f>[1]MIDES!M32</f>
        <v>238.8</v>
      </c>
      <c r="O113" s="66">
        <f>[1]MIDES!N32</f>
        <v>261.08999999999997</v>
      </c>
      <c r="P113" s="62">
        <f t="shared" si="1"/>
        <v>2654.2500000000005</v>
      </c>
      <c r="Q113" s="63">
        <f>'[1]Sn Fco. Menendez'!AE214+SUM(P113/12)</f>
        <v>221.18750000000003</v>
      </c>
      <c r="R113" s="63">
        <f>'[1]Sn Fco. Menendez'!AF214+SUM(Q113/30)</f>
        <v>7.3729166666666677</v>
      </c>
    </row>
    <row r="114" spans="1:18">
      <c r="A114" s="165"/>
      <c r="B114" s="67"/>
      <c r="C114" s="60" t="str">
        <f>[1]MIDES!B33</f>
        <v>La Palma</v>
      </c>
      <c r="D114" s="60">
        <f>[1]MIDES!C33</f>
        <v>74.209999999999994</v>
      </c>
      <c r="E114" s="60">
        <f>[1]MIDES!D33</f>
        <v>69.05</v>
      </c>
      <c r="F114" s="60">
        <f>[1]MIDES!E33</f>
        <v>76.81</v>
      </c>
      <c r="G114" s="60">
        <f>[1]MIDES!F33</f>
        <v>80.84</v>
      </c>
      <c r="H114" s="60">
        <f>[1]MIDES!G33</f>
        <v>84.72</v>
      </c>
      <c r="I114" s="60">
        <f>[1]MIDES!H33</f>
        <v>81.37</v>
      </c>
      <c r="J114" s="60">
        <f>[1]MIDES!I33</f>
        <v>85.32</v>
      </c>
      <c r="K114" s="60">
        <f>[1]MIDES!J33</f>
        <v>85.77</v>
      </c>
      <c r="L114" s="60">
        <f>[1]MIDES!K33</f>
        <v>87.24</v>
      </c>
      <c r="M114" s="60">
        <f>[1]MIDES!L33</f>
        <v>86.08</v>
      </c>
      <c r="N114" s="60">
        <f>[1]MIDES!M33</f>
        <v>87.05</v>
      </c>
      <c r="O114" s="60">
        <f>[1]MIDES!N33</f>
        <v>88.88</v>
      </c>
      <c r="P114" s="62">
        <f t="shared" si="1"/>
        <v>987.33999999999992</v>
      </c>
      <c r="Q114" s="63">
        <f>'[1]Sn Fco. Menendez'!AE215+SUM(P114/12)</f>
        <v>82.278333333333322</v>
      </c>
      <c r="R114" s="63">
        <f>'[1]Sn Fco. Menendez'!AF215+SUM(Q114/30)</f>
        <v>2.7426111111111107</v>
      </c>
    </row>
    <row r="115" spans="1:18">
      <c r="A115" s="165"/>
      <c r="B115" s="67"/>
      <c r="C115" s="60" t="str">
        <f>[1]MIDES!B34</f>
        <v>San Rafael</v>
      </c>
      <c r="D115" s="65">
        <f>[1]MIDES!C34</f>
        <v>35.08</v>
      </c>
      <c r="E115" s="65">
        <f>[1]MIDES!D34</f>
        <v>31.76</v>
      </c>
      <c r="F115" s="65">
        <f>[1]MIDES!E34</f>
        <v>40.06</v>
      </c>
      <c r="G115" s="65">
        <f>[1]MIDES!F34</f>
        <v>40.68</v>
      </c>
      <c r="H115" s="65">
        <f>[1]MIDES!G34</f>
        <v>41.5</v>
      </c>
      <c r="I115" s="65">
        <f>[1]MIDES!H34</f>
        <v>41.49</v>
      </c>
      <c r="J115" s="65">
        <f>[1]MIDES!I34</f>
        <v>43.22</v>
      </c>
      <c r="K115" s="65">
        <f>[1]MIDES!J34</f>
        <v>42.18</v>
      </c>
      <c r="L115" s="65">
        <f>[1]MIDES!K34</f>
        <v>43.27</v>
      </c>
      <c r="M115" s="65">
        <f>[1]MIDES!L34</f>
        <v>48.86</v>
      </c>
      <c r="N115" s="65">
        <f>[1]MIDES!M34</f>
        <v>45.25</v>
      </c>
      <c r="O115" s="65">
        <f>[1]MIDES!N34</f>
        <v>44.22</v>
      </c>
      <c r="P115" s="62">
        <f t="shared" si="1"/>
        <v>497.57000000000005</v>
      </c>
      <c r="Q115" s="63">
        <f>'[1]Sn Fco. Menendez'!AE216+SUM(P115/12)</f>
        <v>41.464166666666671</v>
      </c>
      <c r="R115" s="63">
        <f>'[1]Sn Fco. Menendez'!AF216+SUM(Q115/30)</f>
        <v>1.382138888888889</v>
      </c>
    </row>
    <row r="116" spans="1:18">
      <c r="A116" s="165"/>
      <c r="B116" s="67"/>
      <c r="C116" s="60" t="str">
        <f>[1]MIDES!B35</f>
        <v>Concepción Quezaltepeque</v>
      </c>
      <c r="D116" s="65">
        <f>[1]MIDES!C35</f>
        <v>0</v>
      </c>
      <c r="E116" s="65">
        <f>[1]MIDES!D35</f>
        <v>0</v>
      </c>
      <c r="F116" s="65">
        <f>[1]MIDES!E35</f>
        <v>0</v>
      </c>
      <c r="G116" s="65">
        <f>[1]MIDES!F35</f>
        <v>0</v>
      </c>
      <c r="H116" s="65">
        <f>[1]MIDES!G35</f>
        <v>0</v>
      </c>
      <c r="I116" s="65">
        <f>[1]MIDES!H35</f>
        <v>183.63</v>
      </c>
      <c r="J116" s="65">
        <f>[1]MIDES!I35</f>
        <v>52.77</v>
      </c>
      <c r="K116" s="65">
        <f>[1]MIDES!J35</f>
        <v>53.09</v>
      </c>
      <c r="L116" s="65">
        <f>[1]MIDES!K35</f>
        <v>49.36</v>
      </c>
      <c r="M116" s="65">
        <f>[1]MIDES!L35</f>
        <v>53.48</v>
      </c>
      <c r="N116" s="65">
        <f>[1]MIDES!M35</f>
        <v>53.75</v>
      </c>
      <c r="O116" s="65">
        <f>[1]MIDES!N35</f>
        <v>54.05</v>
      </c>
      <c r="P116" s="62">
        <f t="shared" si="1"/>
        <v>500.13000000000005</v>
      </c>
      <c r="Q116" s="63">
        <f>'[1]Sn Fco. Menendez'!AE217+SUM(P116/12)</f>
        <v>41.677500000000002</v>
      </c>
      <c r="R116" s="63">
        <f>'[1]Sn Fco. Menendez'!AF217+SUM(Q116/30)</f>
        <v>1.3892500000000001</v>
      </c>
    </row>
    <row r="117" spans="1:18">
      <c r="A117" s="165"/>
      <c r="B117" s="67"/>
      <c r="C117" s="60" t="str">
        <f>[1]MIDES!B36</f>
        <v>San Antonio de la Cruz</v>
      </c>
      <c r="D117" s="65">
        <f>[1]MIDES!C36</f>
        <v>1.62</v>
      </c>
      <c r="E117" s="65">
        <f>[1]MIDES!D36</f>
        <v>1.37</v>
      </c>
      <c r="F117" s="65">
        <f>[1]MIDES!E36</f>
        <v>0</v>
      </c>
      <c r="G117" s="65">
        <f>[1]MIDES!F36</f>
        <v>1.53</v>
      </c>
      <c r="H117" s="65">
        <f>[1]MIDES!G36</f>
        <v>0</v>
      </c>
      <c r="I117" s="65">
        <f>[1]MIDES!H36</f>
        <v>0</v>
      </c>
      <c r="J117" s="65">
        <f>[1]MIDES!I36</f>
        <v>0</v>
      </c>
      <c r="K117" s="65">
        <f>[1]MIDES!J36</f>
        <v>0</v>
      </c>
      <c r="L117" s="65">
        <f>[1]MIDES!K36</f>
        <v>0</v>
      </c>
      <c r="M117" s="65">
        <f>[1]MIDES!L36</f>
        <v>0</v>
      </c>
      <c r="N117" s="65">
        <f>[1]MIDES!M36</f>
        <v>0</v>
      </c>
      <c r="O117" s="65">
        <f>[1]MIDES!N36</f>
        <v>0</v>
      </c>
      <c r="P117" s="62">
        <f t="shared" si="1"/>
        <v>4.5200000000000005</v>
      </c>
      <c r="Q117" s="63">
        <f>'[1]Sn Fco. Menendez'!AE218+SUM(P117/12)</f>
        <v>0.37666666666666671</v>
      </c>
      <c r="R117" s="63">
        <f>'[1]Sn Fco. Menendez'!AF218+SUM(Q117/30)</f>
        <v>1.2555555555555558E-2</v>
      </c>
    </row>
    <row r="118" spans="1:18">
      <c r="A118" s="165"/>
      <c r="B118" s="67"/>
      <c r="C118" s="60" t="str">
        <f>[1]MIDES!B37</f>
        <v>Santa Rita</v>
      </c>
      <c r="D118" s="65">
        <f>[1]MIDES!C37</f>
        <v>32.43</v>
      </c>
      <c r="E118" s="65">
        <f>[1]MIDES!D37</f>
        <v>32.47</v>
      </c>
      <c r="F118" s="65">
        <f>[1]MIDES!E37</f>
        <v>35.770000000000003</v>
      </c>
      <c r="G118" s="65">
        <f>[1]MIDES!F37</f>
        <v>33.880000000000003</v>
      </c>
      <c r="H118" s="65">
        <f>[1]MIDES!G37</f>
        <v>37.450000000000003</v>
      </c>
      <c r="I118" s="65">
        <f>[1]MIDES!H37</f>
        <v>37.56</v>
      </c>
      <c r="J118" s="65">
        <f>[1]MIDES!I37</f>
        <v>40.89</v>
      </c>
      <c r="K118" s="65">
        <f>[1]MIDES!J37</f>
        <v>42.33</v>
      </c>
      <c r="L118" s="65">
        <f>[1]MIDES!K37</f>
        <v>37.72</v>
      </c>
      <c r="M118" s="65">
        <f>[1]MIDES!L37</f>
        <v>42.8</v>
      </c>
      <c r="N118" s="65">
        <f>[1]MIDES!M37</f>
        <v>45.33</v>
      </c>
      <c r="O118" s="65">
        <f>[1]MIDES!N37</f>
        <v>34.53</v>
      </c>
      <c r="P118" s="62">
        <f t="shared" si="1"/>
        <v>453.15999999999997</v>
      </c>
      <c r="Q118" s="63">
        <f>'[1]Sn Fco. Menendez'!AE219+SUM(P118/12)</f>
        <v>37.763333333333328</v>
      </c>
      <c r="R118" s="63">
        <f>'[1]Sn Fco. Menendez'!AF219+SUM(Q118/30)</f>
        <v>1.2587777777777776</v>
      </c>
    </row>
    <row r="119" spans="1:18">
      <c r="A119" s="165"/>
      <c r="B119" s="67"/>
      <c r="C119" s="60" t="str">
        <f>[1]MIDES!B38</f>
        <v>Dulce Nombre de Maria</v>
      </c>
      <c r="D119" s="65">
        <f>[1]MIDES!C38</f>
        <v>37.42</v>
      </c>
      <c r="E119" s="65">
        <f>[1]MIDES!D38</f>
        <v>32.869999999999997</v>
      </c>
      <c r="F119" s="65">
        <f>[1]MIDES!E38</f>
        <v>38.17</v>
      </c>
      <c r="G119" s="65">
        <f>[1]MIDES!F38</f>
        <v>38.06</v>
      </c>
      <c r="H119" s="65">
        <f>[1]MIDES!G38</f>
        <v>41.07</v>
      </c>
      <c r="I119" s="65">
        <f>[1]MIDES!H38</f>
        <v>40.54</v>
      </c>
      <c r="J119" s="65">
        <f>[1]MIDES!I38</f>
        <v>40.840000000000003</v>
      </c>
      <c r="K119" s="65">
        <f>[1]MIDES!J38</f>
        <v>40.92</v>
      </c>
      <c r="L119" s="65">
        <f>[1]MIDES!K38</f>
        <v>33.880000000000003</v>
      </c>
      <c r="M119" s="65">
        <f>[1]MIDES!L38</f>
        <v>39.61</v>
      </c>
      <c r="N119" s="65">
        <f>[1]MIDES!M38</f>
        <v>40.659999999999997</v>
      </c>
      <c r="O119" s="65">
        <f>[1]MIDES!N38</f>
        <v>37.1</v>
      </c>
      <c r="P119" s="62">
        <f t="shared" si="1"/>
        <v>461.14</v>
      </c>
      <c r="Q119" s="63">
        <f>'[1]Sn Fco. Menendez'!AE220+SUM(P119/12)</f>
        <v>38.428333333333335</v>
      </c>
      <c r="R119" s="63">
        <f>'[1]Sn Fco. Menendez'!AF220+SUM(Q119/30)</f>
        <v>1.2809444444444444</v>
      </c>
    </row>
    <row r="120" spans="1:18">
      <c r="A120" s="165"/>
      <c r="B120" s="67"/>
      <c r="C120" s="60" t="str">
        <f>[1]MIDES!B39</f>
        <v>San Ignacio</v>
      </c>
      <c r="D120" s="65">
        <f>[1]MIDES!C39</f>
        <v>27.71</v>
      </c>
      <c r="E120" s="65">
        <f>[1]MIDES!D39</f>
        <v>20.28</v>
      </c>
      <c r="F120" s="65">
        <f>[1]MIDES!E39</f>
        <v>31.93</v>
      </c>
      <c r="G120" s="65">
        <f>[1]MIDES!F39</f>
        <v>25.49</v>
      </c>
      <c r="H120" s="65">
        <f>[1]MIDES!G39</f>
        <v>42.08</v>
      </c>
      <c r="I120" s="65">
        <f>[1]MIDES!H39</f>
        <v>27.81</v>
      </c>
      <c r="J120" s="65">
        <f>[1]MIDES!I39</f>
        <v>39.29</v>
      </c>
      <c r="K120" s="65">
        <f>[1]MIDES!J39</f>
        <v>35.700000000000003</v>
      </c>
      <c r="L120" s="65">
        <f>[1]MIDES!K39</f>
        <v>35.35</v>
      </c>
      <c r="M120" s="65">
        <f>[1]MIDES!L39</f>
        <v>43.49</v>
      </c>
      <c r="N120" s="65">
        <f>[1]MIDES!M39</f>
        <v>35.880000000000003</v>
      </c>
      <c r="O120" s="65">
        <f>[1]MIDES!N39</f>
        <v>35.43</v>
      </c>
      <c r="P120" s="62">
        <f t="shared" si="1"/>
        <v>400.44000000000005</v>
      </c>
      <c r="Q120" s="63">
        <f>'[1]Sn Fco. Menendez'!AE221+SUM(P120/12)</f>
        <v>33.370000000000005</v>
      </c>
      <c r="R120" s="63">
        <f>'[1]Sn Fco. Menendez'!AF221+SUM(Q120/30)</f>
        <v>1.1123333333333334</v>
      </c>
    </row>
    <row r="121" spans="1:18">
      <c r="A121" s="165"/>
      <c r="B121" s="67"/>
      <c r="C121" s="60" t="str">
        <f>[1]MIDES!B40</f>
        <v>Comalapa</v>
      </c>
      <c r="D121" s="66">
        <f>[1]MIDES!C40</f>
        <v>21.29</v>
      </c>
      <c r="E121" s="66">
        <f>[1]MIDES!D40</f>
        <v>22.18</v>
      </c>
      <c r="F121" s="66">
        <f>[1]MIDES!E40</f>
        <v>24.48</v>
      </c>
      <c r="G121" s="66">
        <f>[1]MIDES!F40</f>
        <v>22.91</v>
      </c>
      <c r="H121" s="66">
        <f>[1]MIDES!G40</f>
        <v>22.58</v>
      </c>
      <c r="I121" s="66">
        <f>[1]MIDES!H40</f>
        <v>24.17</v>
      </c>
      <c r="J121" s="66">
        <f>[1]MIDES!I40</f>
        <v>22.13</v>
      </c>
      <c r="K121" s="66">
        <f>[1]MIDES!J40</f>
        <v>25.18</v>
      </c>
      <c r="L121" s="66">
        <f>[1]MIDES!K40</f>
        <v>21.27</v>
      </c>
      <c r="M121" s="66">
        <f>[1]MIDES!L40</f>
        <v>26.09</v>
      </c>
      <c r="N121" s="66">
        <f>[1]MIDES!M40</f>
        <v>20.79</v>
      </c>
      <c r="O121" s="66">
        <f>[1]MIDES!N40</f>
        <v>23.24</v>
      </c>
      <c r="P121" s="62">
        <f t="shared" si="1"/>
        <v>276.31</v>
      </c>
      <c r="Q121" s="63">
        <f>'[1]Sn Fco. Menendez'!AE222+SUM(P121/12)</f>
        <v>23.025833333333335</v>
      </c>
      <c r="R121" s="63">
        <f>'[1]Sn Fco. Menendez'!AF222+SUM(Q121/30)</f>
        <v>0.76752777777777781</v>
      </c>
    </row>
    <row r="122" spans="1:18">
      <c r="A122" s="165"/>
      <c r="B122" s="68"/>
      <c r="C122" s="69" t="str">
        <f>[1]MIDES!B41</f>
        <v>La Laguna</v>
      </c>
      <c r="D122" s="70">
        <f>[1]MIDES!C41</f>
        <v>11.36</v>
      </c>
      <c r="E122" s="70">
        <f>[1]MIDES!D41</f>
        <v>8.85</v>
      </c>
      <c r="F122" s="70">
        <f>[1]MIDES!E41</f>
        <v>13.54</v>
      </c>
      <c r="G122" s="70">
        <f>[1]MIDES!F41</f>
        <v>16.09</v>
      </c>
      <c r="H122" s="70">
        <f>[1]MIDES!G41</f>
        <v>13.82</v>
      </c>
      <c r="I122" s="70">
        <f>[1]MIDES!H41</f>
        <v>12.21</v>
      </c>
      <c r="J122" s="70">
        <f>[1]MIDES!I41</f>
        <v>18.78</v>
      </c>
      <c r="K122" s="71">
        <f>[1]MIDES!J41</f>
        <v>10.82</v>
      </c>
      <c r="L122" s="71">
        <f>[1]MIDES!K41</f>
        <v>13.61</v>
      </c>
      <c r="M122" s="71">
        <f>[1]MIDES!L41</f>
        <v>26.64</v>
      </c>
      <c r="N122" s="71">
        <f>[1]MIDES!M41</f>
        <v>20.04</v>
      </c>
      <c r="O122" s="71">
        <f>[1]MIDES!N41</f>
        <v>11.96</v>
      </c>
      <c r="P122" s="62">
        <f t="shared" ref="P122:P185" si="2">SUM(D122:O122)</f>
        <v>177.72</v>
      </c>
      <c r="Q122" s="63">
        <f>'[1]Sn Fco. Menendez'!AE223+SUM(P122/12)</f>
        <v>14.81</v>
      </c>
      <c r="R122" s="63">
        <f>'[1]Sn Fco. Menendez'!AF223+SUM(Q122/30)</f>
        <v>0.4936666666666667</v>
      </c>
    </row>
    <row r="123" spans="1:18">
      <c r="A123" s="165"/>
      <c r="B123" s="68"/>
      <c r="C123" s="69" t="str">
        <f>[1]MIDES!B42</f>
        <v>Ojos de Agua</v>
      </c>
      <c r="D123" s="70">
        <f>[1]MIDES!C42</f>
        <v>10.7</v>
      </c>
      <c r="E123" s="70">
        <f>[1]MIDES!D42</f>
        <v>9.91</v>
      </c>
      <c r="F123" s="70">
        <f>[1]MIDES!E42</f>
        <v>16.16</v>
      </c>
      <c r="G123" s="70">
        <f>[1]MIDES!F42</f>
        <v>11.2</v>
      </c>
      <c r="H123" s="70">
        <f>[1]MIDES!G42</f>
        <v>15.37</v>
      </c>
      <c r="I123" s="70">
        <f>[1]MIDES!H42</f>
        <v>13.07</v>
      </c>
      <c r="J123" s="70">
        <f>[1]MIDES!I42</f>
        <v>10.48</v>
      </c>
      <c r="K123" s="71">
        <f>[1]MIDES!J42</f>
        <v>16.600000000000001</v>
      </c>
      <c r="L123" s="71">
        <f>[1]MIDES!K42</f>
        <v>10.4</v>
      </c>
      <c r="M123" s="71">
        <f>[1]MIDES!L42</f>
        <v>12.99</v>
      </c>
      <c r="N123" s="71">
        <f>[1]MIDES!M42</f>
        <v>16.87</v>
      </c>
      <c r="O123" s="71">
        <f>[1]MIDES!N42</f>
        <v>9.5500000000000007</v>
      </c>
      <c r="P123" s="62">
        <f t="shared" si="2"/>
        <v>153.30000000000001</v>
      </c>
      <c r="Q123" s="63">
        <f>'[1]Sn Fco. Menendez'!AE224+SUM(P123/12)</f>
        <v>12.775</v>
      </c>
      <c r="R123" s="63">
        <f>'[1]Sn Fco. Menendez'!AF224+SUM(Q123/30)</f>
        <v>0.42583333333333334</v>
      </c>
    </row>
    <row r="124" spans="1:18">
      <c r="A124" s="165"/>
      <c r="B124" s="68"/>
      <c r="C124" s="69" t="str">
        <f>[1]MIDES!B43</f>
        <v>San Fernando</v>
      </c>
      <c r="D124" s="70">
        <f>[1]MIDES!C43</f>
        <v>3.26</v>
      </c>
      <c r="E124" s="70">
        <f>[1]MIDES!D43</f>
        <v>4.0999999999999996</v>
      </c>
      <c r="F124" s="70">
        <f>[1]MIDES!E43</f>
        <v>4.16</v>
      </c>
      <c r="G124" s="70">
        <f>[1]MIDES!F43</f>
        <v>4.46</v>
      </c>
      <c r="H124" s="70">
        <f>[1]MIDES!G43</f>
        <v>5.84</v>
      </c>
      <c r="I124" s="70">
        <f>[1]MIDES!H43</f>
        <v>7.26</v>
      </c>
      <c r="J124" s="70">
        <f>[1]MIDES!I43</f>
        <v>5.29</v>
      </c>
      <c r="K124" s="71">
        <f>[1]MIDES!J43</f>
        <v>4.05</v>
      </c>
      <c r="L124" s="71">
        <f>[1]MIDES!K43</f>
        <v>7.63</v>
      </c>
      <c r="M124" s="71">
        <f>[1]MIDES!L43</f>
        <v>5.85</v>
      </c>
      <c r="N124" s="71">
        <f>[1]MIDES!M43</f>
        <v>5.4</v>
      </c>
      <c r="O124" s="71">
        <f>[1]MIDES!N43</f>
        <v>3.44</v>
      </c>
      <c r="P124" s="62">
        <f t="shared" si="2"/>
        <v>60.739999999999995</v>
      </c>
      <c r="Q124" s="63">
        <f>'[1]Sn Fco. Menendez'!AE225+SUM(P124/12)</f>
        <v>5.0616666666666665</v>
      </c>
      <c r="R124" s="63">
        <f>'[1]Sn Fco. Menendez'!AF225+SUM(Q124/30)</f>
        <v>0.16872222222222222</v>
      </c>
    </row>
    <row r="125" spans="1:18">
      <c r="A125" s="165"/>
      <c r="B125" s="68"/>
      <c r="C125" s="69" t="str">
        <f>[1]MIDES!B44</f>
        <v>San Francisco Chinameca</v>
      </c>
      <c r="D125" s="60">
        <f>[1]MIDES!C44</f>
        <v>23.6</v>
      </c>
      <c r="E125" s="69">
        <f>[1]MIDES!D44</f>
        <v>21.68</v>
      </c>
      <c r="F125" s="60">
        <f>[1]MIDES!E44</f>
        <v>25.22</v>
      </c>
      <c r="G125" s="69">
        <f>[1]MIDES!F44</f>
        <v>29.4</v>
      </c>
      <c r="H125" s="60">
        <f>[1]MIDES!G44</f>
        <v>26.33</v>
      </c>
      <c r="I125" s="69">
        <f>[1]MIDES!H44</f>
        <v>23.15</v>
      </c>
      <c r="J125" s="60">
        <f>[1]MIDES!I44</f>
        <v>22.78</v>
      </c>
      <c r="K125" s="69">
        <f>[1]MIDES!J44</f>
        <v>24.38</v>
      </c>
      <c r="L125" s="60">
        <f>[1]MIDES!K44</f>
        <v>25.59</v>
      </c>
      <c r="M125" s="69">
        <f>[1]MIDES!L44</f>
        <v>28.21</v>
      </c>
      <c r="N125" s="60">
        <f>[1]MIDES!M44</f>
        <v>23.17</v>
      </c>
      <c r="O125" s="69">
        <f>[1]MIDES!N44</f>
        <v>22.58</v>
      </c>
      <c r="P125" s="62">
        <f t="shared" si="2"/>
        <v>296.08999999999997</v>
      </c>
      <c r="Q125" s="63">
        <f>'[1]Sn Fco. Menendez'!AE226+SUM(P125/12)</f>
        <v>24.674166666666665</v>
      </c>
      <c r="R125" s="63">
        <f>'[1]Sn Fco. Menendez'!AF226+SUM(Q125/30)</f>
        <v>0.82247222222222216</v>
      </c>
    </row>
    <row r="126" spans="1:18">
      <c r="A126" s="165"/>
      <c r="B126" s="68"/>
      <c r="C126" s="60" t="str">
        <f>[1]MIDES!B45</f>
        <v>San Emigdio</v>
      </c>
      <c r="D126" s="72">
        <f>[1]MIDES!C45</f>
        <v>15.8</v>
      </c>
      <c r="E126" s="72">
        <f>[1]MIDES!D45</f>
        <v>14.55</v>
      </c>
      <c r="F126" s="72">
        <f>[1]MIDES!E45</f>
        <v>17.02</v>
      </c>
      <c r="G126" s="72">
        <f>[1]MIDES!F45</f>
        <v>17.89</v>
      </c>
      <c r="H126" s="72">
        <f>[1]MIDES!G45</f>
        <v>8.0399999999999991</v>
      </c>
      <c r="I126" s="72">
        <f>[1]MIDES!H45</f>
        <v>0</v>
      </c>
      <c r="J126" s="72">
        <f>[1]MIDES!I45</f>
        <v>0</v>
      </c>
      <c r="K126" s="72">
        <f>[1]MIDES!J45</f>
        <v>0</v>
      </c>
      <c r="L126" s="72">
        <f>[1]MIDES!K45</f>
        <v>0</v>
      </c>
      <c r="M126" s="72">
        <f>[1]MIDES!L45</f>
        <v>0</v>
      </c>
      <c r="N126" s="72">
        <f>[1]MIDES!M45</f>
        <v>0</v>
      </c>
      <c r="O126" s="72">
        <f>[1]MIDES!N45</f>
        <v>0</v>
      </c>
      <c r="P126" s="62">
        <f t="shared" si="2"/>
        <v>73.300000000000011</v>
      </c>
      <c r="Q126" s="63">
        <f>'[1]Sn Fco. Menendez'!AE227+SUM(P126/12)</f>
        <v>6.1083333333333343</v>
      </c>
      <c r="R126" s="63">
        <f>'[1]Sn Fco. Menendez'!AF227+SUM(Q126/30)</f>
        <v>0.20361111111111113</v>
      </c>
    </row>
    <row r="127" spans="1:18">
      <c r="A127" s="165"/>
      <c r="B127" s="68"/>
      <c r="C127" s="73" t="str">
        <f>[1]MIDES!B46</f>
        <v>San Juan Tepezontes</v>
      </c>
      <c r="D127" s="74">
        <f>[1]MIDES!C46</f>
        <v>15.32</v>
      </c>
      <c r="E127" s="74">
        <f>[1]MIDES!D46</f>
        <v>11.55</v>
      </c>
      <c r="F127" s="74">
        <f>[1]MIDES!E46</f>
        <v>13.23</v>
      </c>
      <c r="G127" s="74">
        <f>[1]MIDES!F46</f>
        <v>17.28</v>
      </c>
      <c r="H127" s="74">
        <f>[1]MIDES!G46</f>
        <v>6.25</v>
      </c>
      <c r="I127" s="74">
        <f>[1]MIDES!H46</f>
        <v>13.08</v>
      </c>
      <c r="J127" s="75">
        <f>[1]MIDES!I46</f>
        <v>15.38</v>
      </c>
      <c r="K127" s="74">
        <f>[1]MIDES!J46</f>
        <v>12.31</v>
      </c>
      <c r="L127" s="75">
        <f>[1]MIDES!K46</f>
        <v>12.4</v>
      </c>
      <c r="M127" s="75">
        <f>[1]MIDES!L46</f>
        <v>16.329999999999998</v>
      </c>
      <c r="N127" s="75">
        <f>[1]MIDES!M46</f>
        <v>13.04</v>
      </c>
      <c r="O127" s="76">
        <f>[1]MIDES!N46</f>
        <v>16.420000000000002</v>
      </c>
      <c r="P127" s="62">
        <f t="shared" si="2"/>
        <v>162.58999999999997</v>
      </c>
      <c r="Q127" s="63">
        <f>'[1]Sn Fco. Menendez'!AE228+SUM(P127/12)</f>
        <v>13.549166666666665</v>
      </c>
      <c r="R127" s="63">
        <f>'[1]Sn Fco. Menendez'!AF228+SUM(Q127/30)</f>
        <v>0.45163888888888881</v>
      </c>
    </row>
    <row r="128" spans="1:18">
      <c r="A128" s="165"/>
      <c r="B128" s="68"/>
      <c r="C128" s="60" t="str">
        <f>[1]MIDES!B47</f>
        <v>Santa María Ostuma</v>
      </c>
      <c r="D128" s="70">
        <f>[1]MIDES!C47</f>
        <v>6.09</v>
      </c>
      <c r="E128" s="70">
        <f>[1]MIDES!D47</f>
        <v>10.199999999999999</v>
      </c>
      <c r="F128" s="70">
        <f>[1]MIDES!E47</f>
        <v>8.26</v>
      </c>
      <c r="G128" s="70">
        <f>[1]MIDES!F47</f>
        <v>9.02</v>
      </c>
      <c r="H128" s="70">
        <f>[1]MIDES!G47</f>
        <v>8.0399999999999991</v>
      </c>
      <c r="I128" s="70">
        <f>[1]MIDES!H47</f>
        <v>14.91</v>
      </c>
      <c r="J128" s="70">
        <f>[1]MIDES!I47</f>
        <v>5.96</v>
      </c>
      <c r="K128" s="71">
        <f>[1]MIDES!J47</f>
        <v>7.99</v>
      </c>
      <c r="L128" s="71">
        <f>[1]MIDES!K47</f>
        <v>11.27</v>
      </c>
      <c r="M128" s="71">
        <f>[1]MIDES!L47</f>
        <v>7.82</v>
      </c>
      <c r="N128" s="71">
        <f>[1]MIDES!M47</f>
        <v>10.46</v>
      </c>
      <c r="O128" s="71">
        <f>[1]MIDES!N47</f>
        <v>9.98</v>
      </c>
      <c r="P128" s="62">
        <f t="shared" si="2"/>
        <v>110.00000000000001</v>
      </c>
      <c r="Q128" s="63">
        <f>'[1]Sn Fco. Menendez'!AE229+SUM(P128/12)</f>
        <v>9.1666666666666679</v>
      </c>
      <c r="R128" s="63">
        <f>'[1]Sn Fco. Menendez'!AF229+SUM(Q128/30)</f>
        <v>0.30555555555555558</v>
      </c>
    </row>
    <row r="129" spans="1:18">
      <c r="A129" s="165"/>
      <c r="B129" s="68"/>
      <c r="C129" s="60" t="str">
        <f>[1]MIDES!B48</f>
        <v>Mercedes la Ceiba</v>
      </c>
      <c r="D129" s="77">
        <f>[1]MIDES!C48</f>
        <v>1.03</v>
      </c>
      <c r="E129" s="77">
        <f>[1]MIDES!D48</f>
        <v>1.18</v>
      </c>
      <c r="F129" s="77">
        <f>[1]MIDES!E48</f>
        <v>2.08</v>
      </c>
      <c r="G129" s="77">
        <f>[1]MIDES!F48</f>
        <v>2.61</v>
      </c>
      <c r="H129" s="77">
        <f>[1]MIDES!G48</f>
        <v>1.68</v>
      </c>
      <c r="I129" s="77">
        <f>[1]MIDES!H48</f>
        <v>1.67</v>
      </c>
      <c r="J129" s="77">
        <f>[1]MIDES!I48</f>
        <v>2.59</v>
      </c>
      <c r="K129" s="78">
        <f>[1]MIDES!J48</f>
        <v>0</v>
      </c>
      <c r="L129" s="78">
        <f>[1]MIDES!K48</f>
        <v>2.98</v>
      </c>
      <c r="M129" s="78">
        <f>[1]MIDES!L48</f>
        <v>1.47</v>
      </c>
      <c r="N129" s="78">
        <f>[1]MIDES!M48</f>
        <v>1.51</v>
      </c>
      <c r="O129" s="78">
        <f>[1]MIDES!N48</f>
        <v>1</v>
      </c>
      <c r="P129" s="62">
        <f t="shared" si="2"/>
        <v>19.8</v>
      </c>
      <c r="Q129" s="63">
        <f>'[1]Sn Fco. Menendez'!AE230+SUM(P129/12)</f>
        <v>1.6500000000000001</v>
      </c>
      <c r="R129" s="63">
        <f>'[1]Sn Fco. Menendez'!AF230+SUM(Q129/30)</f>
        <v>5.5000000000000007E-2</v>
      </c>
    </row>
    <row r="130" spans="1:18">
      <c r="A130" s="165"/>
      <c r="B130" s="68"/>
      <c r="C130" s="60" t="str">
        <f>[1]MIDES!B49</f>
        <v>Jerusalén</v>
      </c>
      <c r="D130" s="72">
        <f>[1]MIDES!C49</f>
        <v>3.54</v>
      </c>
      <c r="E130" s="72">
        <f>[1]MIDES!D49</f>
        <v>2.87</v>
      </c>
      <c r="F130" s="72">
        <f>[1]MIDES!E49</f>
        <v>2.78</v>
      </c>
      <c r="G130" s="72">
        <f>[1]MIDES!F49</f>
        <v>4.24</v>
      </c>
      <c r="H130" s="72">
        <f>[1]MIDES!G49</f>
        <v>3.56</v>
      </c>
      <c r="I130" s="72">
        <f>[1]MIDES!H49</f>
        <v>4.34</v>
      </c>
      <c r="J130" s="72">
        <f>[1]MIDES!I49</f>
        <v>0</v>
      </c>
      <c r="K130" s="72">
        <f>[1]MIDES!J49</f>
        <v>0</v>
      </c>
      <c r="L130" s="72">
        <f>[1]MIDES!K49</f>
        <v>0</v>
      </c>
      <c r="M130" s="72">
        <f>[1]MIDES!L49</f>
        <v>0</v>
      </c>
      <c r="N130" s="72">
        <f>[1]MIDES!M49</f>
        <v>0</v>
      </c>
      <c r="O130" s="72">
        <f>[1]MIDES!N49</f>
        <v>0</v>
      </c>
      <c r="P130" s="62">
        <f t="shared" si="2"/>
        <v>21.33</v>
      </c>
      <c r="Q130" s="63">
        <f>'[1]Sn Fco. Menendez'!AE231+SUM(P130/12)</f>
        <v>1.7774999999999999</v>
      </c>
      <c r="R130" s="63">
        <f>'[1]Sn Fco. Menendez'!AF231+SUM(Q130/30)</f>
        <v>5.9249999999999997E-2</v>
      </c>
    </row>
    <row r="131" spans="1:18">
      <c r="A131" s="165"/>
      <c r="B131" s="68"/>
      <c r="C131" s="60" t="str">
        <f>[1]MIDES!B50</f>
        <v>Cojutepeque</v>
      </c>
      <c r="D131" s="74">
        <f>[1]MIDES!C50</f>
        <v>859.06</v>
      </c>
      <c r="E131" s="74">
        <f>[1]MIDES!D50</f>
        <v>768.72</v>
      </c>
      <c r="F131" s="74">
        <f>[1]MIDES!E50</f>
        <v>856.49</v>
      </c>
      <c r="G131" s="74">
        <f>[1]MIDES!F50</f>
        <v>872.03</v>
      </c>
      <c r="H131" s="74">
        <f>[1]MIDES!G50</f>
        <v>970.65</v>
      </c>
      <c r="I131" s="74">
        <f>[1]MIDES!H50</f>
        <v>935.86</v>
      </c>
      <c r="J131" s="75">
        <f>[1]MIDES!I50</f>
        <v>943.66</v>
      </c>
      <c r="K131" s="74">
        <f>[1]MIDES!J50</f>
        <v>889.32</v>
      </c>
      <c r="L131" s="75">
        <f>[1]MIDES!K50</f>
        <v>926.98</v>
      </c>
      <c r="M131" s="75">
        <f>[1]MIDES!L50</f>
        <v>909.17</v>
      </c>
      <c r="N131" s="75">
        <f>[1]MIDES!M50</f>
        <v>868.63</v>
      </c>
      <c r="O131" s="79">
        <f>[1]MIDES!N50</f>
        <v>910.98</v>
      </c>
      <c r="P131" s="62">
        <f t="shared" si="2"/>
        <v>10711.549999999997</v>
      </c>
      <c r="Q131" s="63">
        <f>'[1]Sn Fco. Menendez'!AE232+SUM(P131/12)</f>
        <v>892.62916666666649</v>
      </c>
      <c r="R131" s="63">
        <f>'[1]Sn Fco. Menendez'!AF232+SUM(Q131/30)</f>
        <v>29.75430555555555</v>
      </c>
    </row>
    <row r="132" spans="1:18">
      <c r="A132" s="165"/>
      <c r="B132" s="68"/>
      <c r="C132" s="60" t="str">
        <f>[1]MIDES!B51</f>
        <v xml:space="preserve">El Carmen </v>
      </c>
      <c r="D132" s="77">
        <f>[1]MIDES!C51</f>
        <v>19.5</v>
      </c>
      <c r="E132" s="77">
        <f>[1]MIDES!D51</f>
        <v>18.329999999999998</v>
      </c>
      <c r="F132" s="77">
        <f>[1]MIDES!E51</f>
        <v>20.77</v>
      </c>
      <c r="G132" s="77">
        <f>[1]MIDES!F51</f>
        <v>19</v>
      </c>
      <c r="H132" s="77">
        <f>[1]MIDES!G51</f>
        <v>25.26</v>
      </c>
      <c r="I132" s="77">
        <f>[1]MIDES!H51</f>
        <v>23.52</v>
      </c>
      <c r="J132" s="77">
        <f>[1]MIDES!I51</f>
        <v>24.24</v>
      </c>
      <c r="K132" s="78">
        <f>[1]MIDES!J51</f>
        <v>23.27</v>
      </c>
      <c r="L132" s="78">
        <f>[1]MIDES!K51</f>
        <v>20.25</v>
      </c>
      <c r="M132" s="78">
        <f>[1]MIDES!L51</f>
        <v>23.25</v>
      </c>
      <c r="N132" s="78">
        <f>[1]MIDES!M51</f>
        <v>23.22</v>
      </c>
      <c r="O132" s="78">
        <f>[1]MIDES!N51</f>
        <v>17.420000000000002</v>
      </c>
      <c r="P132" s="62">
        <f t="shared" si="2"/>
        <v>258.03000000000003</v>
      </c>
      <c r="Q132" s="63">
        <f>'[1]Sn Fco. Menendez'!AE233+SUM(P132/12)</f>
        <v>21.502500000000001</v>
      </c>
      <c r="R132" s="63">
        <f>'[1]Sn Fco. Menendez'!AF233+SUM(Q132/30)</f>
        <v>0.71675</v>
      </c>
    </row>
    <row r="133" spans="1:18">
      <c r="A133" s="165"/>
      <c r="B133" s="68"/>
      <c r="C133" s="80" t="str">
        <f>[1]MIDES!B52</f>
        <v>El Rosario</v>
      </c>
      <c r="D133" s="74">
        <f>[1]MIDES!C52</f>
        <v>10.97</v>
      </c>
      <c r="E133" s="74">
        <f>[1]MIDES!D52</f>
        <v>10.43</v>
      </c>
      <c r="F133" s="81">
        <f>[1]MIDES!E52</f>
        <v>10.79</v>
      </c>
      <c r="G133" s="74">
        <f>[1]MIDES!F52</f>
        <v>13.65</v>
      </c>
      <c r="H133" s="81">
        <f>[1]MIDES!G52</f>
        <v>13.34</v>
      </c>
      <c r="I133" s="74">
        <f>[1]MIDES!H52</f>
        <v>15.75</v>
      </c>
      <c r="J133" s="75">
        <f>[1]MIDES!I52</f>
        <v>12.27</v>
      </c>
      <c r="K133" s="74">
        <f>[1]MIDES!J52</f>
        <v>13.46</v>
      </c>
      <c r="L133" s="75">
        <f>[1]MIDES!K52</f>
        <v>15.69</v>
      </c>
      <c r="M133" s="75">
        <f>[1]MIDES!L52</f>
        <v>12.92</v>
      </c>
      <c r="N133" s="75">
        <f>[1]MIDES!M52</f>
        <v>12.5</v>
      </c>
      <c r="O133" s="82">
        <f>[1]MIDES!N52</f>
        <v>13.64</v>
      </c>
      <c r="P133" s="62">
        <f t="shared" si="2"/>
        <v>155.40999999999997</v>
      </c>
      <c r="Q133" s="63">
        <f>'[1]Sn Fco. Menendez'!AE234+SUM(P133/12)</f>
        <v>12.95083333333333</v>
      </c>
      <c r="R133" s="63">
        <f>'[1]Sn Fco. Menendez'!AF234+SUM(Q133/30)</f>
        <v>0.43169444444444433</v>
      </c>
    </row>
    <row r="134" spans="1:18">
      <c r="A134" s="165"/>
      <c r="B134" s="68"/>
      <c r="C134" s="80" t="str">
        <f>[1]MIDES!B53</f>
        <v>Monte San Juan</v>
      </c>
      <c r="D134" s="81">
        <f>[1]MIDES!C53</f>
        <v>3.82</v>
      </c>
      <c r="E134" s="81">
        <f>[1]MIDES!D53</f>
        <v>5.36</v>
      </c>
      <c r="F134" s="81">
        <f>[1]MIDES!E53</f>
        <v>4.2699999999999996</v>
      </c>
      <c r="G134" s="81">
        <f>[1]MIDES!F53</f>
        <v>6.91</v>
      </c>
      <c r="H134" s="81">
        <f>[1]MIDES!G53</f>
        <v>8.56</v>
      </c>
      <c r="I134" s="81">
        <f>[1]MIDES!H53</f>
        <v>8.19</v>
      </c>
      <c r="J134" s="75">
        <f>[1]MIDES!I53</f>
        <v>10.63</v>
      </c>
      <c r="K134" s="74">
        <f>[1]MIDES!J53</f>
        <v>6.1</v>
      </c>
      <c r="L134" s="83">
        <f>[1]MIDES!K53</f>
        <v>7.03</v>
      </c>
      <c r="M134" s="83">
        <f>[1]MIDES!L53</f>
        <v>9.18</v>
      </c>
      <c r="N134" s="83">
        <f>[1]MIDES!M53</f>
        <v>6.96</v>
      </c>
      <c r="O134" s="78">
        <f>[1]MIDES!N53</f>
        <v>5.93</v>
      </c>
      <c r="P134" s="62">
        <f t="shared" si="2"/>
        <v>82.94</v>
      </c>
      <c r="Q134" s="63">
        <f>'[1]Sn Fco. Menendez'!AE235+SUM(P134/12)</f>
        <v>6.9116666666666662</v>
      </c>
      <c r="R134" s="63">
        <f>'[1]Sn Fco. Menendez'!AF235+SUM(Q134/30)</f>
        <v>0.23038888888888887</v>
      </c>
    </row>
    <row r="135" spans="1:18">
      <c r="A135" s="165"/>
      <c r="B135" s="68"/>
      <c r="C135" s="80" t="str">
        <f>[1]MIDES!B54</f>
        <v>Oratorio de Concepción</v>
      </c>
      <c r="D135" s="74">
        <f>[1]MIDES!C54</f>
        <v>11.02</v>
      </c>
      <c r="E135" s="74">
        <f>[1]MIDES!D54</f>
        <v>8.59</v>
      </c>
      <c r="F135" s="74">
        <f>[1]MIDES!E54</f>
        <v>9.7200000000000006</v>
      </c>
      <c r="G135" s="74">
        <f>[1]MIDES!F54</f>
        <v>10.19</v>
      </c>
      <c r="H135" s="74">
        <f>[1]MIDES!G54</f>
        <v>12.81</v>
      </c>
      <c r="I135" s="74">
        <f>[1]MIDES!H54</f>
        <v>10.99</v>
      </c>
      <c r="J135" s="75">
        <f>[1]MIDES!I54</f>
        <v>12.86</v>
      </c>
      <c r="K135" s="74">
        <f>[1]MIDES!J54</f>
        <v>11.12</v>
      </c>
      <c r="L135" s="75">
        <f>[1]MIDES!K54</f>
        <v>10.16</v>
      </c>
      <c r="M135" s="75">
        <f>[1]MIDES!L54</f>
        <v>14.37</v>
      </c>
      <c r="N135" s="75">
        <f>[1]MIDES!M54</f>
        <v>10.4</v>
      </c>
      <c r="O135" s="78">
        <f>[1]MIDES!N54</f>
        <v>9.49</v>
      </c>
      <c r="P135" s="62">
        <f t="shared" si="2"/>
        <v>131.72000000000003</v>
      </c>
      <c r="Q135" s="63">
        <f>'[1]Sn Fco. Menendez'!AE236+SUM(P135/12)</f>
        <v>10.976666666666668</v>
      </c>
      <c r="R135" s="63">
        <f>'[1]Sn Fco. Menendez'!AF236+SUM(Q135/30)</f>
        <v>0.36588888888888893</v>
      </c>
    </row>
    <row r="136" spans="1:18">
      <c r="A136" s="165"/>
      <c r="B136" s="68"/>
      <c r="C136" s="80" t="str">
        <f>[1]MIDES!B55</f>
        <v>San Bartolomé Perulapía</v>
      </c>
      <c r="D136" s="74">
        <f>[1]MIDES!C55</f>
        <v>62.51</v>
      </c>
      <c r="E136" s="74">
        <f>[1]MIDES!D55</f>
        <v>55.53</v>
      </c>
      <c r="F136" s="74">
        <f>[1]MIDES!E55</f>
        <v>64.41</v>
      </c>
      <c r="G136" s="74">
        <f>[1]MIDES!F55</f>
        <v>69.72</v>
      </c>
      <c r="H136" s="74">
        <f>[1]MIDES!G55</f>
        <v>71.03</v>
      </c>
      <c r="I136" s="74">
        <f>[1]MIDES!H55</f>
        <v>73.72</v>
      </c>
      <c r="J136" s="75">
        <f>[1]MIDES!I55</f>
        <v>67.19</v>
      </c>
      <c r="K136" s="74">
        <f>[1]MIDES!J55</f>
        <v>71.38</v>
      </c>
      <c r="L136" s="75">
        <f>[1]MIDES!K55</f>
        <v>65.22</v>
      </c>
      <c r="M136" s="75">
        <f>[1]MIDES!L55</f>
        <v>64.59</v>
      </c>
      <c r="N136" s="75">
        <f>[1]MIDES!M55</f>
        <v>64.400000000000006</v>
      </c>
      <c r="O136" s="78">
        <f>[1]MIDES!N55</f>
        <v>65.069999999999993</v>
      </c>
      <c r="P136" s="62">
        <f t="shared" si="2"/>
        <v>794.77</v>
      </c>
      <c r="Q136" s="63">
        <f>'[1]Sn Fco. Menendez'!AE237+SUM(P136/12)</f>
        <v>66.230833333333337</v>
      </c>
      <c r="R136" s="63">
        <f>'[1]Sn Fco. Menendez'!AF237+SUM(Q136/30)</f>
        <v>2.2076944444444444</v>
      </c>
    </row>
    <row r="137" spans="1:18">
      <c r="A137" s="165"/>
      <c r="B137" s="68"/>
      <c r="C137" s="80" t="str">
        <f>[1]MIDES!B56</f>
        <v>San Cristobal</v>
      </c>
      <c r="D137" s="74">
        <f>[1]MIDES!C56</f>
        <v>8.23</v>
      </c>
      <c r="E137" s="74">
        <f>[1]MIDES!D56</f>
        <v>8.31</v>
      </c>
      <c r="F137" s="74">
        <f>[1]MIDES!E56</f>
        <v>9.31</v>
      </c>
      <c r="G137" s="74">
        <f>[1]MIDES!F56</f>
        <v>8.09</v>
      </c>
      <c r="H137" s="74">
        <f>[1]MIDES!G56</f>
        <v>10.17</v>
      </c>
      <c r="I137" s="74">
        <f>[1]MIDES!H56</f>
        <v>10.49</v>
      </c>
      <c r="J137" s="75">
        <f>[1]MIDES!I56</f>
        <v>12.68</v>
      </c>
      <c r="K137" s="74">
        <f>[1]MIDES!J56</f>
        <v>9.24</v>
      </c>
      <c r="L137" s="75">
        <f>[1]MIDES!K56</f>
        <v>8.14</v>
      </c>
      <c r="M137" s="75">
        <f>[1]MIDES!L56</f>
        <v>10.8</v>
      </c>
      <c r="N137" s="75">
        <f>[1]MIDES!M56</f>
        <v>8.94</v>
      </c>
      <c r="O137" s="78">
        <f>[1]MIDES!N56</f>
        <v>8.3000000000000007</v>
      </c>
      <c r="P137" s="62">
        <f t="shared" si="2"/>
        <v>112.69999999999999</v>
      </c>
      <c r="Q137" s="63">
        <f>'[1]Sn Fco. Menendez'!AE238+SUM(P137/12)</f>
        <v>9.3916666666666657</v>
      </c>
      <c r="R137" s="63">
        <f>'[1]Sn Fco. Menendez'!AF238+SUM(Q137/30)</f>
        <v>0.31305555555555553</v>
      </c>
    </row>
    <row r="138" spans="1:18">
      <c r="A138" s="165"/>
      <c r="B138" s="68"/>
      <c r="C138" s="80" t="str">
        <f>[1]MIDES!B57</f>
        <v>San José Guayabal</v>
      </c>
      <c r="D138" s="74">
        <f>[1]MIDES!C57</f>
        <v>67.63</v>
      </c>
      <c r="E138" s="74">
        <f>[1]MIDES!D57</f>
        <v>70.42</v>
      </c>
      <c r="F138" s="74">
        <f>[1]MIDES!E57</f>
        <v>68.34</v>
      </c>
      <c r="G138" s="74">
        <f>[1]MIDES!F57</f>
        <v>74.34</v>
      </c>
      <c r="H138" s="74">
        <f>[1]MIDES!G57</f>
        <v>90.85</v>
      </c>
      <c r="I138" s="74">
        <f>[1]MIDES!H57</f>
        <v>85.93</v>
      </c>
      <c r="J138" s="75">
        <f>[1]MIDES!I57</f>
        <v>90.51</v>
      </c>
      <c r="K138" s="74">
        <f>[1]MIDES!J57</f>
        <v>85.55</v>
      </c>
      <c r="L138" s="75">
        <f>[1]MIDES!K57</f>
        <v>81.84</v>
      </c>
      <c r="M138" s="75">
        <f>[1]MIDES!L57</f>
        <v>81.61</v>
      </c>
      <c r="N138" s="75">
        <f>[1]MIDES!M57</f>
        <v>79.2</v>
      </c>
      <c r="O138" s="78">
        <f>[1]MIDES!N57</f>
        <v>78.67</v>
      </c>
      <c r="P138" s="62">
        <f t="shared" si="2"/>
        <v>954.8900000000001</v>
      </c>
      <c r="Q138" s="63">
        <f>'[1]Sn Fco. Menendez'!AE239+SUM(P138/12)</f>
        <v>79.57416666666667</v>
      </c>
      <c r="R138" s="63">
        <f>'[1]Sn Fco. Menendez'!AF239+SUM(Q138/30)</f>
        <v>2.6524722222222223</v>
      </c>
    </row>
    <row r="139" spans="1:18">
      <c r="A139" s="165"/>
      <c r="B139" s="68"/>
      <c r="C139" s="80" t="str">
        <f>[1]MIDES!B58</f>
        <v>San Pedro Perulapán</v>
      </c>
      <c r="D139" s="74">
        <f>[1]MIDES!C58</f>
        <v>50.19</v>
      </c>
      <c r="E139" s="74">
        <f>[1]MIDES!D58</f>
        <v>46.82</v>
      </c>
      <c r="F139" s="74">
        <f>[1]MIDES!E58</f>
        <v>54.17</v>
      </c>
      <c r="G139" s="74">
        <f>[1]MIDES!F58</f>
        <v>59.64</v>
      </c>
      <c r="H139" s="74">
        <f>[1]MIDES!G58</f>
        <v>67.36</v>
      </c>
      <c r="I139" s="74">
        <f>[1]MIDES!H58</f>
        <v>67.48</v>
      </c>
      <c r="J139" s="75">
        <f>[1]MIDES!I58</f>
        <v>66.61</v>
      </c>
      <c r="K139" s="74">
        <f>[1]MIDES!J58</f>
        <v>59.01</v>
      </c>
      <c r="L139" s="75">
        <f>[1]MIDES!K58</f>
        <v>59.8</v>
      </c>
      <c r="M139" s="75">
        <f>[1]MIDES!L58</f>
        <v>63.66</v>
      </c>
      <c r="N139" s="75">
        <f>[1]MIDES!M58</f>
        <v>53.47</v>
      </c>
      <c r="O139" s="84">
        <f>[1]MIDES!N58</f>
        <v>49.06</v>
      </c>
      <c r="P139" s="62">
        <f t="shared" si="2"/>
        <v>697.27</v>
      </c>
      <c r="Q139" s="63">
        <f>'[1]Sn Fco. Menendez'!AE240+SUM(P139/12)</f>
        <v>58.105833333333329</v>
      </c>
      <c r="R139" s="63">
        <f>'[1]Sn Fco. Menendez'!AF240+SUM(Q139/30)</f>
        <v>1.9368611111111109</v>
      </c>
    </row>
    <row r="140" spans="1:18">
      <c r="A140" s="165"/>
      <c r="B140" s="68"/>
      <c r="C140" s="80" t="str">
        <f>[1]MIDES!B59</f>
        <v>Santa Cruz Michapa</v>
      </c>
      <c r="D140" s="74">
        <f>[1]MIDES!C59</f>
        <v>64.05</v>
      </c>
      <c r="E140" s="74">
        <f>[1]MIDES!D59</f>
        <v>46.74</v>
      </c>
      <c r="F140" s="74">
        <f>[1]MIDES!E59</f>
        <v>48.99</v>
      </c>
      <c r="G140" s="74">
        <f>[1]MIDES!F59</f>
        <v>58.09</v>
      </c>
      <c r="H140" s="74">
        <f>[1]MIDES!G59</f>
        <v>88.53</v>
      </c>
      <c r="I140" s="74">
        <f>[1]MIDES!H59</f>
        <v>85.4</v>
      </c>
      <c r="J140" s="75">
        <f>[1]MIDES!I59</f>
        <v>51.21</v>
      </c>
      <c r="K140" s="74">
        <f>[1]MIDES!J59</f>
        <v>0</v>
      </c>
      <c r="L140" s="75">
        <f>[1]MIDES!K59</f>
        <v>0</v>
      </c>
      <c r="M140" s="75">
        <f>[1]MIDES!L59</f>
        <v>0</v>
      </c>
      <c r="N140" s="75">
        <f>[1]MIDES!M59</f>
        <v>0</v>
      </c>
      <c r="O140" s="84">
        <f>[1]MIDES!N59</f>
        <v>0</v>
      </c>
      <c r="P140" s="62">
        <f t="shared" si="2"/>
        <v>443.00999999999993</v>
      </c>
      <c r="Q140" s="63">
        <f>'[1]Sn Fco. Menendez'!AE241+SUM(P140/12)</f>
        <v>36.917499999999997</v>
      </c>
      <c r="R140" s="63">
        <f>'[1]Sn Fco. Menendez'!AF241+SUM(Q140/30)</f>
        <v>1.2305833333333331</v>
      </c>
    </row>
    <row r="141" spans="1:18">
      <c r="A141" s="165"/>
      <c r="B141" s="68"/>
      <c r="C141" s="80" t="str">
        <f>[1]MIDES!B60</f>
        <v>San Rafael Cedros</v>
      </c>
      <c r="D141" s="85">
        <f>[1]MIDES!C60</f>
        <v>98.54</v>
      </c>
      <c r="E141" s="85">
        <f>[1]MIDES!D60</f>
        <v>93.67</v>
      </c>
      <c r="F141" s="86">
        <f>[1]MIDES!E60</f>
        <v>99.3</v>
      </c>
      <c r="G141" s="86">
        <f>[1]MIDES!F60</f>
        <v>99.16</v>
      </c>
      <c r="H141" s="86">
        <f>[1]MIDES!G60</f>
        <v>103.29</v>
      </c>
      <c r="I141" s="86">
        <f>[1]MIDES!H60</f>
        <v>115.78</v>
      </c>
      <c r="J141" s="87">
        <f>[1]MIDES!I60</f>
        <v>103.7</v>
      </c>
      <c r="K141" s="85">
        <f>[1]MIDES!J60</f>
        <v>107.02</v>
      </c>
      <c r="L141" s="87">
        <f>[1]MIDES!K60</f>
        <v>99.62</v>
      </c>
      <c r="M141" s="87">
        <f>[1]MIDES!L60</f>
        <v>117.24</v>
      </c>
      <c r="N141" s="87">
        <f>[1]MIDES!M60</f>
        <v>100.73</v>
      </c>
      <c r="O141" s="82">
        <f>[1]MIDES!N60</f>
        <v>102.1</v>
      </c>
      <c r="P141" s="62">
        <f t="shared" si="2"/>
        <v>1240.1499999999999</v>
      </c>
      <c r="Q141" s="63">
        <f>'[1]Sn Fco. Menendez'!AE242+SUM(P141/12)</f>
        <v>103.34583333333332</v>
      </c>
      <c r="R141" s="63">
        <f>'[1]Sn Fco. Menendez'!AF242+SUM(Q141/30)</f>
        <v>3.4448611111111105</v>
      </c>
    </row>
    <row r="142" spans="1:18">
      <c r="A142" s="165"/>
      <c r="B142" s="68"/>
      <c r="C142" s="80" t="str">
        <f>[1]MIDES!B61</f>
        <v>Sensuntepeque</v>
      </c>
      <c r="D142" s="88">
        <f>[1]MIDES!C61</f>
        <v>396.02</v>
      </c>
      <c r="E142" s="88">
        <f>[1]MIDES!D61</f>
        <v>326.31</v>
      </c>
      <c r="F142" s="89">
        <f>[1]MIDES!E61</f>
        <v>411.58</v>
      </c>
      <c r="G142" s="88">
        <f>[1]MIDES!F61</f>
        <v>382.53</v>
      </c>
      <c r="H142" s="88">
        <f>[1]MIDES!G61</f>
        <v>402.98</v>
      </c>
      <c r="I142" s="88">
        <f>[1]MIDES!H61</f>
        <v>395.53</v>
      </c>
      <c r="J142" s="90">
        <f>[1]MIDES!I61</f>
        <v>420.95</v>
      </c>
      <c r="K142" s="89">
        <f>[1]MIDES!J61</f>
        <v>406.66</v>
      </c>
      <c r="L142" s="91">
        <f>[1]MIDES!K61</f>
        <v>380.66</v>
      </c>
      <c r="M142" s="91">
        <f>[1]MIDES!L61</f>
        <v>403.46</v>
      </c>
      <c r="N142" s="91">
        <f>[1]MIDES!M61</f>
        <v>392.37</v>
      </c>
      <c r="O142" s="82">
        <f>[1]MIDES!N61</f>
        <v>453.21</v>
      </c>
      <c r="P142" s="62">
        <f t="shared" si="2"/>
        <v>4772.2599999999993</v>
      </c>
      <c r="Q142" s="63">
        <f>'[1]Sn Fco. Menendez'!AE243+SUM(P142/12)</f>
        <v>397.68833333333328</v>
      </c>
      <c r="R142" s="63">
        <f>'[1]Sn Fco. Menendez'!AF243+SUM(Q142/30)</f>
        <v>13.256277777777775</v>
      </c>
    </row>
    <row r="143" spans="1:18">
      <c r="A143" s="165"/>
      <c r="B143" s="68"/>
      <c r="C143" s="92" t="str">
        <f>[1]MIDES!B62</f>
        <v>Ilobasco</v>
      </c>
      <c r="D143" s="93">
        <f>[1]MIDES!C62</f>
        <v>488.41</v>
      </c>
      <c r="E143" s="93">
        <f>[1]MIDES!D62</f>
        <v>427</v>
      </c>
      <c r="F143" s="93">
        <f>[1]MIDES!E62</f>
        <v>506.94</v>
      </c>
      <c r="G143" s="93">
        <f>[1]MIDES!F62</f>
        <v>510.67</v>
      </c>
      <c r="H143" s="93">
        <f>[1]MIDES!G62</f>
        <v>576.54999999999995</v>
      </c>
      <c r="I143" s="93">
        <f>[1]MIDES!H62</f>
        <v>549.91999999999996</v>
      </c>
      <c r="J143" s="94">
        <f>[1]MIDES!I62</f>
        <v>548.77</v>
      </c>
      <c r="K143" s="93">
        <f>[1]MIDES!J62</f>
        <v>521.52</v>
      </c>
      <c r="L143" s="95">
        <f>[1]MIDES!K62</f>
        <v>518.19000000000005</v>
      </c>
      <c r="M143" s="95">
        <f>[1]MIDES!L62</f>
        <v>558.51</v>
      </c>
      <c r="N143" s="95">
        <f>[1]MIDES!M62</f>
        <v>516.03</v>
      </c>
      <c r="O143" s="96">
        <f>[1]MIDES!N62</f>
        <v>552.22</v>
      </c>
      <c r="P143" s="62">
        <f t="shared" si="2"/>
        <v>6274.7300000000014</v>
      </c>
      <c r="Q143" s="63">
        <f>'[1]Sn Fco. Menendez'!AE244+SUM(P143/12)</f>
        <v>522.89416666666682</v>
      </c>
      <c r="R143" s="63">
        <f>'[1]Sn Fco. Menendez'!AF244+SUM(Q143/30)</f>
        <v>17.429805555555561</v>
      </c>
    </row>
    <row r="144" spans="1:18">
      <c r="A144" s="165"/>
      <c r="B144" s="68"/>
      <c r="C144" s="92" t="str">
        <f>[1]MIDES!B63</f>
        <v>San Isidro</v>
      </c>
      <c r="D144" s="93">
        <f>[1]MIDES!C63</f>
        <v>38.229999999999997</v>
      </c>
      <c r="E144" s="93">
        <f>[1]MIDES!D63</f>
        <v>33.200000000000003</v>
      </c>
      <c r="F144" s="93">
        <f>[1]MIDES!E63</f>
        <v>41.79</v>
      </c>
      <c r="G144" s="93">
        <f>[1]MIDES!F63</f>
        <v>38.700000000000003</v>
      </c>
      <c r="H144" s="93">
        <f>[1]MIDES!G63</f>
        <v>51.11</v>
      </c>
      <c r="I144" s="93">
        <f>[1]MIDES!H63</f>
        <v>45.42</v>
      </c>
      <c r="J144" s="94">
        <f>[1]MIDES!I63</f>
        <v>47.21</v>
      </c>
      <c r="K144" s="93">
        <f>[1]MIDES!J63</f>
        <v>45</v>
      </c>
      <c r="L144" s="95">
        <f>[1]MIDES!K63</f>
        <v>43.34</v>
      </c>
      <c r="M144" s="95">
        <f>[1]MIDES!L63</f>
        <v>55.9</v>
      </c>
      <c r="N144" s="95">
        <f>[1]MIDES!M63</f>
        <v>40.76</v>
      </c>
      <c r="O144" s="96">
        <f>[1]MIDES!N63</f>
        <v>43.48</v>
      </c>
      <c r="P144" s="62">
        <f t="shared" si="2"/>
        <v>524.14</v>
      </c>
      <c r="Q144" s="63">
        <f>'[1]Sn Fco. Menendez'!AE245+SUM(P144/12)</f>
        <v>43.678333333333335</v>
      </c>
      <c r="R144" s="63">
        <f>'[1]Sn Fco. Menendez'!AF245+SUM(Q144/30)</f>
        <v>1.4559444444444445</v>
      </c>
    </row>
    <row r="145" spans="1:18">
      <c r="A145" s="165"/>
      <c r="B145" s="59"/>
      <c r="C145" s="73" t="str">
        <f>[1]MIDES!B64</f>
        <v>Victoria</v>
      </c>
      <c r="D145" s="97">
        <f>[1]MIDES!C64</f>
        <v>40.19</v>
      </c>
      <c r="E145" s="97">
        <f>[1]MIDES!D64</f>
        <v>31.12</v>
      </c>
      <c r="F145" s="97">
        <f>[1]MIDES!E64</f>
        <v>37</v>
      </c>
      <c r="G145" s="97">
        <f>[1]MIDES!F64</f>
        <v>39.24</v>
      </c>
      <c r="H145" s="97">
        <f>[1]MIDES!G64</f>
        <v>47.3</v>
      </c>
      <c r="I145" s="97">
        <f>[1]MIDES!H64</f>
        <v>40.18</v>
      </c>
      <c r="J145" s="97">
        <f>[1]MIDES!I64</f>
        <v>38.979999999999997</v>
      </c>
      <c r="K145" s="97">
        <f>[1]MIDES!J64</f>
        <v>43.31</v>
      </c>
      <c r="L145" s="97">
        <f>[1]MIDES!K64</f>
        <v>34.61</v>
      </c>
      <c r="M145" s="97">
        <f>[1]MIDES!L64</f>
        <v>60.02</v>
      </c>
      <c r="N145" s="97">
        <f>[1]MIDES!M64</f>
        <v>41.26</v>
      </c>
      <c r="O145" s="97">
        <f>[1]MIDES!N64</f>
        <v>39.96</v>
      </c>
      <c r="P145" s="62">
        <f t="shared" si="2"/>
        <v>493.17</v>
      </c>
      <c r="Q145" s="63">
        <f>'[1]Sn Fco. Menendez'!AE246+SUM(P145/12)</f>
        <v>41.097500000000004</v>
      </c>
      <c r="R145" s="63">
        <f>'[1]Sn Fco. Menendez'!AF246+SUM(Q145/30)</f>
        <v>1.3699166666666669</v>
      </c>
    </row>
    <row r="146" spans="1:18">
      <c r="A146" s="165"/>
      <c r="B146" s="59"/>
      <c r="C146" s="73" t="str">
        <f>[1]MIDES!B65</f>
        <v>Dolores</v>
      </c>
      <c r="D146" s="94">
        <f>[1]MIDES!C65</f>
        <v>42.67</v>
      </c>
      <c r="E146" s="88">
        <f>[1]MIDES!D65</f>
        <v>36.31</v>
      </c>
      <c r="F146" s="88">
        <f>[1]MIDES!E65</f>
        <v>46.38</v>
      </c>
      <c r="G146" s="88">
        <f>[1]MIDES!F65</f>
        <v>45.87</v>
      </c>
      <c r="H146" s="93">
        <f>[1]MIDES!G65</f>
        <v>45.7</v>
      </c>
      <c r="I146" s="93">
        <f>[1]MIDES!H65</f>
        <v>39.799999999999997</v>
      </c>
      <c r="J146" s="94">
        <f>[1]MIDES!I65</f>
        <v>46.75</v>
      </c>
      <c r="K146" s="93">
        <f>[1]MIDES!J65</f>
        <v>52.72</v>
      </c>
      <c r="L146" s="94">
        <f>[1]MIDES!K65</f>
        <v>52.41</v>
      </c>
      <c r="M146" s="94">
        <f>[1]MIDES!L65</f>
        <v>50.29</v>
      </c>
      <c r="N146" s="94">
        <f>[1]MIDES!M65</f>
        <v>48.3</v>
      </c>
      <c r="O146" s="96">
        <f>[1]MIDES!N65</f>
        <v>46.7</v>
      </c>
      <c r="P146" s="62">
        <f t="shared" si="2"/>
        <v>553.90000000000009</v>
      </c>
      <c r="Q146" s="63">
        <f>'[1]Sn Fco. Menendez'!AE247+SUM(P146/12)</f>
        <v>46.158333333333339</v>
      </c>
      <c r="R146" s="63">
        <f>'[1]Sn Fco. Menendez'!AF247+SUM(Q146/30)</f>
        <v>1.5386111111111114</v>
      </c>
    </row>
    <row r="147" spans="1:18">
      <c r="A147" s="165"/>
      <c r="B147" s="59"/>
      <c r="C147" s="73" t="str">
        <f>[1]MIDES!B66</f>
        <v>Guacotecti</v>
      </c>
      <c r="D147" s="93">
        <f>[1]MIDES!C66</f>
        <v>11.29</v>
      </c>
      <c r="E147" s="93">
        <f>[1]MIDES!D66</f>
        <v>7.75</v>
      </c>
      <c r="F147" s="93">
        <f>[1]MIDES!E66</f>
        <v>8.16</v>
      </c>
      <c r="G147" s="93">
        <f>[1]MIDES!F66</f>
        <v>8.06</v>
      </c>
      <c r="H147" s="93">
        <f>[1]MIDES!G66</f>
        <v>13.43</v>
      </c>
      <c r="I147" s="93">
        <f>[1]MIDES!H66</f>
        <v>9.86</v>
      </c>
      <c r="J147" s="94">
        <f>[1]MIDES!I66</f>
        <v>11.95</v>
      </c>
      <c r="K147" s="93">
        <f>[1]MIDES!J66</f>
        <v>9.48</v>
      </c>
      <c r="L147" s="94">
        <f>[1]MIDES!K66</f>
        <v>8.8800000000000008</v>
      </c>
      <c r="M147" s="94">
        <f>[1]MIDES!L66</f>
        <v>11.45</v>
      </c>
      <c r="N147" s="94">
        <f>[1]MIDES!M66</f>
        <v>8.49</v>
      </c>
      <c r="O147" s="96">
        <f>[1]MIDES!N66</f>
        <v>11.03</v>
      </c>
      <c r="P147" s="62">
        <f t="shared" si="2"/>
        <v>119.83</v>
      </c>
      <c r="Q147" s="63">
        <f>'[1]Sn Fco. Menendez'!AE248+SUM(P147/12)</f>
        <v>9.9858333333333338</v>
      </c>
      <c r="R147" s="63">
        <f>'[1]Sn Fco. Menendez'!AF248+SUM(Q147/30)</f>
        <v>0.33286111111111111</v>
      </c>
    </row>
    <row r="148" spans="1:18">
      <c r="A148" s="165"/>
      <c r="B148" s="59"/>
      <c r="C148" s="73" t="str">
        <f>[1]MIDES!B67</f>
        <v>San Sebastián</v>
      </c>
      <c r="D148" s="93">
        <f>[1]MIDES!C67</f>
        <v>129.86000000000001</v>
      </c>
      <c r="E148" s="93">
        <f>[1]MIDES!D67</f>
        <v>105.68</v>
      </c>
      <c r="F148" s="93">
        <f>[1]MIDES!E67</f>
        <v>122.3</v>
      </c>
      <c r="G148" s="94">
        <f>[1]MIDES!F67</f>
        <v>112.56</v>
      </c>
      <c r="H148" s="94">
        <f>[1]MIDES!G67</f>
        <v>140.12</v>
      </c>
      <c r="I148" s="93">
        <f>[1]MIDES!H67</f>
        <v>124.75</v>
      </c>
      <c r="J148" s="94">
        <f>[1]MIDES!I67</f>
        <v>126.57</v>
      </c>
      <c r="K148" s="93">
        <f>[1]MIDES!J67</f>
        <v>120.73</v>
      </c>
      <c r="L148" s="94">
        <f>[1]MIDES!K67</f>
        <v>127.98</v>
      </c>
      <c r="M148" s="94">
        <f>[1]MIDES!L67</f>
        <v>131.51</v>
      </c>
      <c r="N148" s="94">
        <f>[1]MIDES!M67</f>
        <v>116.96</v>
      </c>
      <c r="O148" s="96">
        <f>[1]MIDES!N67</f>
        <v>140.68</v>
      </c>
      <c r="P148" s="62">
        <f t="shared" si="2"/>
        <v>1499.7</v>
      </c>
      <c r="Q148" s="63">
        <f>'[1]Sn Fco. Menendez'!AE249+SUM(P148/12)</f>
        <v>124.97500000000001</v>
      </c>
      <c r="R148" s="63">
        <f>'[1]Sn Fco. Menendez'!AF249+SUM(Q148/30)</f>
        <v>4.1658333333333335</v>
      </c>
    </row>
    <row r="149" spans="1:18">
      <c r="A149" s="165"/>
      <c r="B149" s="59"/>
      <c r="C149" s="73" t="str">
        <f>[1]MIDES!B68</f>
        <v>Apastepeque</v>
      </c>
      <c r="D149" s="74">
        <f>[1]MIDES!C68</f>
        <v>92.13</v>
      </c>
      <c r="E149" s="74">
        <f>[1]MIDES!D68</f>
        <v>82.4</v>
      </c>
      <c r="F149" s="74">
        <f>[1]MIDES!E68</f>
        <v>95</v>
      </c>
      <c r="G149" s="74">
        <f>[1]MIDES!F68</f>
        <v>108.65</v>
      </c>
      <c r="H149" s="74">
        <f>[1]MIDES!G68</f>
        <v>113.99</v>
      </c>
      <c r="I149" s="74">
        <f>[1]MIDES!H68</f>
        <v>107.62</v>
      </c>
      <c r="J149" s="75">
        <f>[1]MIDES!I68</f>
        <v>112.77</v>
      </c>
      <c r="K149" s="74">
        <f>[1]MIDES!J68</f>
        <v>109.93</v>
      </c>
      <c r="L149" s="75">
        <f>[1]MIDES!K68</f>
        <v>104.97</v>
      </c>
      <c r="M149" s="75">
        <f>[1]MIDES!L68</f>
        <v>108.74</v>
      </c>
      <c r="N149" s="75">
        <f>[1]MIDES!M68</f>
        <v>96.3</v>
      </c>
      <c r="O149" s="76">
        <f>[1]MIDES!N68</f>
        <v>105.2</v>
      </c>
      <c r="P149" s="62">
        <f t="shared" si="2"/>
        <v>1237.7</v>
      </c>
      <c r="Q149" s="63">
        <f>'[1]Sn Fco. Menendez'!AE250+SUM(P149/12)</f>
        <v>103.14166666666667</v>
      </c>
      <c r="R149" s="63">
        <f>'[1]Sn Fco. Menendez'!AF250+SUM(Q149/30)</f>
        <v>3.4380555555555556</v>
      </c>
    </row>
    <row r="150" spans="1:18">
      <c r="A150" s="165"/>
      <c r="B150" s="59"/>
      <c r="C150" s="73" t="str">
        <f>[1]MIDES!B69</f>
        <v>Santo Domingo</v>
      </c>
      <c r="D150" s="93">
        <f>[1]MIDES!C69</f>
        <v>51.73</v>
      </c>
      <c r="E150" s="93">
        <f>[1]MIDES!D69</f>
        <v>43.69</v>
      </c>
      <c r="F150" s="93">
        <f>[1]MIDES!E69</f>
        <v>53.03</v>
      </c>
      <c r="G150" s="93">
        <f>[1]MIDES!F69</f>
        <v>58.05</v>
      </c>
      <c r="H150" s="93">
        <f>[1]MIDES!G69</f>
        <v>57</v>
      </c>
      <c r="I150" s="93">
        <f>[1]MIDES!H69</f>
        <v>61.41</v>
      </c>
      <c r="J150" s="94">
        <f>[1]MIDES!I69</f>
        <v>53.46</v>
      </c>
      <c r="K150" s="93">
        <f>[1]MIDES!J69</f>
        <v>66.430000000000007</v>
      </c>
      <c r="L150" s="94">
        <f>[1]MIDES!K69</f>
        <v>61.38</v>
      </c>
      <c r="M150" s="94">
        <f>[1]MIDES!L69</f>
        <v>61.97</v>
      </c>
      <c r="N150" s="94">
        <f>[1]MIDES!M69</f>
        <v>56.81</v>
      </c>
      <c r="O150" s="96">
        <f>[1]MIDES!N69</f>
        <v>57.56</v>
      </c>
      <c r="P150" s="62">
        <f t="shared" si="2"/>
        <v>682.52</v>
      </c>
      <c r="Q150" s="63">
        <f>'[1]Sn Fco. Menendez'!AE251+SUM(P150/12)</f>
        <v>56.876666666666665</v>
      </c>
      <c r="R150" s="63">
        <f>'[1]Sn Fco. Menendez'!AF251+SUM(Q150/30)</f>
        <v>1.8958888888888887</v>
      </c>
    </row>
    <row r="151" spans="1:18">
      <c r="A151" s="165"/>
      <c r="B151" s="59"/>
      <c r="C151" s="73" t="str">
        <f>[1]MIDES!B70</f>
        <v>Verapaz</v>
      </c>
      <c r="D151" s="93">
        <f>[1]MIDES!C70</f>
        <v>19.329999999999998</v>
      </c>
      <c r="E151" s="93">
        <f>[1]MIDES!D70</f>
        <v>18.43</v>
      </c>
      <c r="F151" s="93">
        <f>[1]MIDES!E70</f>
        <v>31.87</v>
      </c>
      <c r="G151" s="93">
        <f>[1]MIDES!F70</f>
        <v>31.31</v>
      </c>
      <c r="H151" s="93">
        <f>[1]MIDES!G70</f>
        <v>23.87</v>
      </c>
      <c r="I151" s="93">
        <f>[1]MIDES!H70</f>
        <v>24.9</v>
      </c>
      <c r="J151" s="94">
        <f>[1]MIDES!I70</f>
        <v>27.88</v>
      </c>
      <c r="K151" s="93">
        <f>[1]MIDES!J70</f>
        <v>32.979999999999997</v>
      </c>
      <c r="L151" s="94">
        <f>[1]MIDES!K70</f>
        <v>29.11</v>
      </c>
      <c r="M151" s="94">
        <f>[1]MIDES!L70</f>
        <v>29.29</v>
      </c>
      <c r="N151" s="94">
        <f>[1]MIDES!M70</f>
        <v>23.08</v>
      </c>
      <c r="O151" s="96">
        <f>[1]MIDES!N70</f>
        <v>45.05</v>
      </c>
      <c r="P151" s="62">
        <f t="shared" si="2"/>
        <v>337.1</v>
      </c>
      <c r="Q151" s="63">
        <f>'[1]Sn Fco. Menendez'!AE252+SUM(P151/12)</f>
        <v>28.091666666666669</v>
      </c>
      <c r="R151" s="63">
        <f>'[1]Sn Fco. Menendez'!AF252+SUM(Q151/30)</f>
        <v>0.93638888888888894</v>
      </c>
    </row>
    <row r="152" spans="1:18">
      <c r="A152" s="165"/>
      <c r="B152" s="59"/>
      <c r="C152" s="98" t="str">
        <f>[1]MIDES!B71</f>
        <v>San Esteban Catarina</v>
      </c>
      <c r="D152" s="74">
        <f>[1]MIDES!C71</f>
        <v>47.25</v>
      </c>
      <c r="E152" s="74">
        <f>[1]MIDES!D71</f>
        <v>40.479999999999997</v>
      </c>
      <c r="F152" s="74">
        <f>[1]MIDES!E71</f>
        <v>49.9</v>
      </c>
      <c r="G152" s="74">
        <f>[1]MIDES!F71</f>
        <v>54.3</v>
      </c>
      <c r="H152" s="74">
        <f>[1]MIDES!G71</f>
        <v>52.96</v>
      </c>
      <c r="I152" s="74">
        <f>[1]MIDES!H71</f>
        <v>58.79</v>
      </c>
      <c r="J152" s="75">
        <f>[1]MIDES!I71</f>
        <v>49.37</v>
      </c>
      <c r="K152" s="74">
        <f>[1]MIDES!J71</f>
        <v>45.95</v>
      </c>
      <c r="L152" s="75">
        <f>[1]MIDES!K71</f>
        <v>56.15</v>
      </c>
      <c r="M152" s="75">
        <f>[1]MIDES!L71</f>
        <v>55.47</v>
      </c>
      <c r="N152" s="75">
        <f>[1]MIDES!M71</f>
        <v>47.08</v>
      </c>
      <c r="O152" s="76">
        <f>[1]MIDES!N71</f>
        <v>60.27</v>
      </c>
      <c r="P152" s="62">
        <f t="shared" si="2"/>
        <v>617.97</v>
      </c>
      <c r="Q152" s="63">
        <f>'[1]Sn Fco. Menendez'!AE253+SUM(P152/12)</f>
        <v>51.497500000000002</v>
      </c>
      <c r="R152" s="63">
        <f>'[1]Sn Fco. Menendez'!AF253+SUM(Q152/30)</f>
        <v>1.7165833333333333</v>
      </c>
    </row>
    <row r="153" spans="1:18">
      <c r="A153" s="165"/>
      <c r="B153" s="59"/>
      <c r="C153" s="60" t="str">
        <f>[1]MIDES!B72</f>
        <v>San Cayetano Istepeque</v>
      </c>
      <c r="D153" s="70">
        <f>[1]MIDES!C72</f>
        <v>15.99</v>
      </c>
      <c r="E153" s="70">
        <f>[1]MIDES!D72</f>
        <v>10.32</v>
      </c>
      <c r="F153" s="70">
        <f>[1]MIDES!E72</f>
        <v>10.98</v>
      </c>
      <c r="G153" s="70">
        <f>[1]MIDES!F72</f>
        <v>12.23</v>
      </c>
      <c r="H153" s="70">
        <f>[1]MIDES!G72</f>
        <v>16.07</v>
      </c>
      <c r="I153" s="70">
        <f>[1]MIDES!H72</f>
        <v>14.52</v>
      </c>
      <c r="J153" s="70">
        <f>[1]MIDES!I72</f>
        <v>15.91</v>
      </c>
      <c r="K153" s="71">
        <f>[1]MIDES!J72</f>
        <v>15.83</v>
      </c>
      <c r="L153" s="71">
        <f>[1]MIDES!K72</f>
        <v>14.11</v>
      </c>
      <c r="M153" s="71">
        <f>[1]MIDES!L72</f>
        <v>17.059999999999999</v>
      </c>
      <c r="N153" s="71">
        <f>[1]MIDES!M72</f>
        <v>13.29</v>
      </c>
      <c r="O153" s="71">
        <f>[1]MIDES!N72</f>
        <v>11.88</v>
      </c>
      <c r="P153" s="62">
        <f t="shared" si="2"/>
        <v>168.18999999999997</v>
      </c>
      <c r="Q153" s="63">
        <f>'[1]Sn Fco. Menendez'!AE254+SUM(P153/12)</f>
        <v>14.015833333333331</v>
      </c>
      <c r="R153" s="63">
        <f>'[1]Sn Fco. Menendez'!AF254+SUM(Q153/30)</f>
        <v>0.46719444444444436</v>
      </c>
    </row>
    <row r="154" spans="1:18">
      <c r="A154" s="165"/>
      <c r="B154" s="59"/>
      <c r="C154" s="60" t="str">
        <f>[1]MIDES!B73</f>
        <v>San Lorenzo</v>
      </c>
      <c r="D154" s="70">
        <f>[1]MIDES!C73</f>
        <v>15.75</v>
      </c>
      <c r="E154" s="70">
        <f>[1]MIDES!D73</f>
        <v>9.82</v>
      </c>
      <c r="F154" s="70">
        <f>[1]MIDES!E73</f>
        <v>14.59</v>
      </c>
      <c r="G154" s="70">
        <f>[1]MIDES!F73</f>
        <v>11.92</v>
      </c>
      <c r="H154" s="99">
        <f>[1]MIDES!G73</f>
        <v>20.86</v>
      </c>
      <c r="I154" s="99">
        <f>[1]MIDES!H73</f>
        <v>13.74</v>
      </c>
      <c r="J154" s="99">
        <f>[1]MIDES!I73</f>
        <v>17.71</v>
      </c>
      <c r="K154" s="99">
        <f>[1]MIDES!J73</f>
        <v>18.14</v>
      </c>
      <c r="L154" s="99">
        <f>[1]MIDES!K73</f>
        <v>12.66</v>
      </c>
      <c r="M154" s="99">
        <f>[1]MIDES!L73</f>
        <v>22.47</v>
      </c>
      <c r="N154" s="99">
        <f>[1]MIDES!M73</f>
        <v>17.07</v>
      </c>
      <c r="O154" s="99">
        <f>[1]MIDES!N73</f>
        <v>9.6</v>
      </c>
      <c r="P154" s="62">
        <f t="shared" si="2"/>
        <v>184.32999999999998</v>
      </c>
      <c r="Q154" s="63">
        <f>'[1]Sn Fco. Menendez'!AE255+SUM(P154/12)</f>
        <v>15.360833333333332</v>
      </c>
      <c r="R154" s="63">
        <f>'[1]Sn Fco. Menendez'!AF255+SUM(Q154/30)</f>
        <v>0.51202777777777775</v>
      </c>
    </row>
    <row r="155" spans="1:18">
      <c r="A155" s="165"/>
      <c r="B155" s="59"/>
      <c r="C155" s="60" t="str">
        <f>[1]MIDES!B74</f>
        <v>San Vicente</v>
      </c>
      <c r="D155" s="70">
        <f>[1]MIDES!C74</f>
        <v>802.36</v>
      </c>
      <c r="E155" s="70">
        <f>[1]MIDES!D74</f>
        <v>695.9</v>
      </c>
      <c r="F155" s="70">
        <f>[1]MIDES!E74</f>
        <v>843.47</v>
      </c>
      <c r="G155" s="70">
        <f>[1]MIDES!F74</f>
        <v>786.22</v>
      </c>
      <c r="H155" s="70">
        <f>[1]MIDES!G74</f>
        <v>896.61</v>
      </c>
      <c r="I155" s="70">
        <f>[1]MIDES!H74</f>
        <v>826.75</v>
      </c>
      <c r="J155" s="70">
        <f>[1]MIDES!I74</f>
        <v>838.58</v>
      </c>
      <c r="K155" s="71">
        <f>[1]MIDES!J74</f>
        <v>800.25</v>
      </c>
      <c r="L155" s="71">
        <f>[1]MIDES!K74</f>
        <v>851.77</v>
      </c>
      <c r="M155" s="71">
        <f>[1]MIDES!L74</f>
        <v>882.52</v>
      </c>
      <c r="N155" s="71">
        <f>[1]MIDES!M74</f>
        <v>820.67</v>
      </c>
      <c r="O155" s="71">
        <f>[1]MIDES!N74</f>
        <v>854.79</v>
      </c>
      <c r="P155" s="62">
        <f t="shared" si="2"/>
        <v>9899.89</v>
      </c>
      <c r="Q155" s="63">
        <f>'[1]Sn Fco. Menendez'!AE256+SUM(P155/12)</f>
        <v>824.99083333333328</v>
      </c>
      <c r="R155" s="63">
        <f>'[1]Sn Fco. Menendez'!AF256+SUM(Q155/30)</f>
        <v>27.499694444444444</v>
      </c>
    </row>
    <row r="156" spans="1:18">
      <c r="A156" s="165"/>
      <c r="B156" s="59"/>
      <c r="C156" s="60" t="str">
        <f>[1]MIDES!B75</f>
        <v>Santa Clara</v>
      </c>
      <c r="D156" s="70">
        <f>[1]MIDES!C75</f>
        <v>17.12</v>
      </c>
      <c r="E156" s="70">
        <f>[1]MIDES!D75</f>
        <v>18.82</v>
      </c>
      <c r="F156" s="70">
        <f>[1]MIDES!E75</f>
        <v>22.21</v>
      </c>
      <c r="G156" s="70">
        <f>[1]MIDES!F75</f>
        <v>22.17</v>
      </c>
      <c r="H156" s="70">
        <f>[1]MIDES!G75</f>
        <v>21.09</v>
      </c>
      <c r="I156" s="70">
        <f>[1]MIDES!H75</f>
        <v>20.48</v>
      </c>
      <c r="J156" s="70">
        <f>[1]MIDES!I75</f>
        <v>17.100000000000001</v>
      </c>
      <c r="K156" s="71">
        <f>[1]MIDES!J75</f>
        <v>23.51</v>
      </c>
      <c r="L156" s="71">
        <f>[1]MIDES!K75</f>
        <v>18.52</v>
      </c>
      <c r="M156" s="71">
        <f>[1]MIDES!L75</f>
        <v>17.91</v>
      </c>
      <c r="N156" s="71">
        <f>[1]MIDES!M75</f>
        <v>19.43</v>
      </c>
      <c r="O156" s="71">
        <f>[1]MIDES!N75</f>
        <v>24.77</v>
      </c>
      <c r="P156" s="62">
        <f t="shared" si="2"/>
        <v>243.13000000000002</v>
      </c>
      <c r="Q156" s="63">
        <f>'[1]Sn Fco. Menendez'!AE257+SUM(P156/12)</f>
        <v>20.260833333333334</v>
      </c>
      <c r="R156" s="63">
        <f>'[1]Sn Fco. Menendez'!AF257+SUM(Q156/30)</f>
        <v>0.67536111111111119</v>
      </c>
    </row>
    <row r="157" spans="1:18">
      <c r="A157" s="165"/>
      <c r="B157" s="59"/>
      <c r="C157" s="60" t="str">
        <f>[1]MIDES!B76</f>
        <v>Guadalupe</v>
      </c>
      <c r="D157" s="99">
        <f>[1]MIDES!C76</f>
        <v>52.28</v>
      </c>
      <c r="E157" s="99">
        <f>[1]MIDES!D76</f>
        <v>42.31</v>
      </c>
      <c r="F157" s="99">
        <f>[1]MIDES!E76</f>
        <v>53.48</v>
      </c>
      <c r="G157" s="99">
        <f>[1]MIDES!F76</f>
        <v>57.89</v>
      </c>
      <c r="H157" s="99">
        <f>[1]MIDES!G76</f>
        <v>48.58</v>
      </c>
      <c r="I157" s="99">
        <f>[1]MIDES!H76</f>
        <v>51.11</v>
      </c>
      <c r="J157" s="99">
        <f>[1]MIDES!I76</f>
        <v>47.37</v>
      </c>
      <c r="K157" s="99">
        <f>[1]MIDES!J76</f>
        <v>55.6</v>
      </c>
      <c r="L157" s="99">
        <f>[1]MIDES!K76</f>
        <v>56.15</v>
      </c>
      <c r="M157" s="99">
        <f>[1]MIDES!L76</f>
        <v>51.07</v>
      </c>
      <c r="N157" s="99">
        <f>[1]MIDES!M76</f>
        <v>49.68</v>
      </c>
      <c r="O157" s="99">
        <f>[1]MIDES!N76</f>
        <v>58.19</v>
      </c>
      <c r="P157" s="62">
        <f t="shared" si="2"/>
        <v>623.71</v>
      </c>
      <c r="Q157" s="63">
        <f>'[1]Sn Fco. Menendez'!AE258+SUM(P157/12)</f>
        <v>51.975833333333334</v>
      </c>
      <c r="R157" s="63">
        <f>'[1]Sn Fco. Menendez'!AF258+SUM(Q157/30)</f>
        <v>1.7325277777777779</v>
      </c>
    </row>
    <row r="158" spans="1:18">
      <c r="A158" s="165"/>
      <c r="B158" s="59"/>
      <c r="C158" s="60" t="str">
        <f>[1]MIDES!B77</f>
        <v>Tepetitán</v>
      </c>
      <c r="D158" s="70">
        <f>[1]MIDES!C77</f>
        <v>10.35</v>
      </c>
      <c r="E158" s="70">
        <f>[1]MIDES!D77</f>
        <v>10.19</v>
      </c>
      <c r="F158" s="70">
        <f>[1]MIDES!E77</f>
        <v>10.220000000000001</v>
      </c>
      <c r="G158" s="70">
        <f>[1]MIDES!F77</f>
        <v>14.46</v>
      </c>
      <c r="H158" s="70">
        <f>[1]MIDES!G77</f>
        <v>11.28</v>
      </c>
      <c r="I158" s="70">
        <f>[1]MIDES!H77</f>
        <v>13.91</v>
      </c>
      <c r="J158" s="70">
        <f>[1]MIDES!I77</f>
        <v>14.47</v>
      </c>
      <c r="K158" s="71">
        <f>[1]MIDES!J77</f>
        <v>14.51</v>
      </c>
      <c r="L158" s="71">
        <f>[1]MIDES!K77</f>
        <v>18.32</v>
      </c>
      <c r="M158" s="71">
        <f>[1]MIDES!L77</f>
        <v>15.4</v>
      </c>
      <c r="N158" s="71">
        <f>[1]MIDES!M77</f>
        <v>12.63</v>
      </c>
      <c r="O158" s="71">
        <f>[1]MIDES!N77</f>
        <v>13.52</v>
      </c>
      <c r="P158" s="62">
        <f t="shared" si="2"/>
        <v>159.26000000000002</v>
      </c>
      <c r="Q158" s="63">
        <f>'[1]Sn Fco. Menendez'!AE259+SUM(P158/12)</f>
        <v>13.271666666666668</v>
      </c>
      <c r="R158" s="63">
        <f>'[1]Sn Fco. Menendez'!AF259+SUM(Q158/30)</f>
        <v>0.44238888888888894</v>
      </c>
    </row>
    <row r="159" spans="1:18">
      <c r="A159" s="165"/>
      <c r="B159" s="59"/>
      <c r="C159" s="60" t="str">
        <f>[1]MIDES!B78</f>
        <v>San Gerardo</v>
      </c>
      <c r="D159" s="70">
        <f>[1]MIDES!C78</f>
        <v>13.22</v>
      </c>
      <c r="E159" s="70">
        <f>[1]MIDES!D78</f>
        <v>5.19</v>
      </c>
      <c r="F159" s="70">
        <f>[1]MIDES!E78</f>
        <v>12.79</v>
      </c>
      <c r="G159" s="70">
        <f>[1]MIDES!F78</f>
        <v>17.16</v>
      </c>
      <c r="H159" s="70">
        <f>[1]MIDES!G78</f>
        <v>16.239999999999998</v>
      </c>
      <c r="I159" s="70">
        <f>[1]MIDES!H78</f>
        <v>11.87</v>
      </c>
      <c r="J159" s="70">
        <f>[1]MIDES!I78</f>
        <v>14.81</v>
      </c>
      <c r="K159" s="71">
        <f>[1]MIDES!J78</f>
        <v>12.11</v>
      </c>
      <c r="L159" s="71">
        <f>[1]MIDES!K78</f>
        <v>14.88</v>
      </c>
      <c r="M159" s="71">
        <f>[1]MIDES!L78</f>
        <v>19.14</v>
      </c>
      <c r="N159" s="71">
        <f>[1]MIDES!M78</f>
        <v>14.03</v>
      </c>
      <c r="O159" s="71">
        <f>[1]MIDES!N78</f>
        <v>15.37</v>
      </c>
      <c r="P159" s="62">
        <f t="shared" si="2"/>
        <v>166.81</v>
      </c>
      <c r="Q159" s="63">
        <f>'[1]Sn Fco. Menendez'!AE260+SUM(P159/12)</f>
        <v>13.900833333333333</v>
      </c>
      <c r="R159" s="63">
        <f>'[1]Sn Fco. Menendez'!AF260+SUM(Q159/30)</f>
        <v>0.46336111111111111</v>
      </c>
    </row>
    <row r="160" spans="1:18">
      <c r="A160" s="165"/>
      <c r="B160" s="59"/>
      <c r="C160" s="60" t="str">
        <f>[1]MIDES!B79</f>
        <v>Nuevo Edén de San Juan</v>
      </c>
      <c r="D160" s="70">
        <f>[1]MIDES!C79</f>
        <v>9.61</v>
      </c>
      <c r="E160" s="70">
        <f>[1]MIDES!D79</f>
        <v>11.45</v>
      </c>
      <c r="F160" s="70">
        <f>[1]MIDES!E79</f>
        <v>9.3000000000000007</v>
      </c>
      <c r="G160" s="70">
        <f>[1]MIDES!F79</f>
        <v>11.92</v>
      </c>
      <c r="H160" s="70">
        <f>[1]MIDES!G79</f>
        <v>10.220000000000001</v>
      </c>
      <c r="I160" s="70">
        <f>[1]MIDES!H79</f>
        <v>14.86</v>
      </c>
      <c r="J160" s="70">
        <f>[1]MIDES!I79</f>
        <v>12.01</v>
      </c>
      <c r="K160" s="71">
        <f>[1]MIDES!J79</f>
        <v>11.37</v>
      </c>
      <c r="L160" s="71">
        <f>[1]MIDES!K79</f>
        <v>15.5</v>
      </c>
      <c r="M160" s="71">
        <f>[1]MIDES!L79</f>
        <v>13.59</v>
      </c>
      <c r="N160" s="71">
        <f>[1]MIDES!M79</f>
        <v>13.21</v>
      </c>
      <c r="O160" s="71">
        <f>[1]MIDES!N79</f>
        <v>15.88</v>
      </c>
      <c r="P160" s="62">
        <f t="shared" si="2"/>
        <v>148.92000000000002</v>
      </c>
      <c r="Q160" s="63">
        <f>'[1]Sn Fco. Menendez'!AE261+SUM(P160/12)</f>
        <v>12.410000000000002</v>
      </c>
      <c r="R160" s="63">
        <f>'[1]Sn Fco. Menendez'!AF261+SUM(Q160/30)</f>
        <v>0.41366666666666674</v>
      </c>
    </row>
    <row r="161" spans="1:18">
      <c r="A161" s="165"/>
      <c r="B161" s="59"/>
      <c r="C161" s="60" t="str">
        <f>[1]MIDES!B80</f>
        <v>ASMUP disposición</v>
      </c>
      <c r="D161" s="70">
        <f>[1]MIDES!C80</f>
        <v>55.71</v>
      </c>
      <c r="E161" s="70">
        <f>[1]MIDES!D80</f>
        <v>57.42</v>
      </c>
      <c r="F161" s="70">
        <f>[1]MIDES!E80</f>
        <v>57.58</v>
      </c>
      <c r="G161" s="70">
        <f>[1]MIDES!F80</f>
        <v>77.3</v>
      </c>
      <c r="H161" s="70">
        <f>[1]MIDES!G80</f>
        <v>73.84</v>
      </c>
      <c r="I161" s="70">
        <f>[1]MIDES!H80</f>
        <v>85.55</v>
      </c>
      <c r="J161" s="70">
        <f>[1]MIDES!I80</f>
        <v>93.25</v>
      </c>
      <c r="K161" s="71">
        <f>[1]MIDES!J80</f>
        <v>94.09</v>
      </c>
      <c r="L161" s="71">
        <f>[1]MIDES!K80</f>
        <v>78.17</v>
      </c>
      <c r="M161" s="71">
        <f>[1]MIDES!L80</f>
        <v>112.26</v>
      </c>
      <c r="N161" s="71">
        <f>[1]MIDES!M80</f>
        <v>96.23</v>
      </c>
      <c r="O161" s="71">
        <f>[1]MIDES!N80</f>
        <v>96.72</v>
      </c>
      <c r="P161" s="62">
        <f t="shared" si="2"/>
        <v>978.12</v>
      </c>
      <c r="Q161" s="63">
        <f>'[1]Sn Fco. Menendez'!AE262+SUM(P161/12)</f>
        <v>81.510000000000005</v>
      </c>
      <c r="R161" s="63">
        <f>'[1]Sn Fco. Menendez'!AF262+SUM(Q161/30)</f>
        <v>2.7170000000000001</v>
      </c>
    </row>
    <row r="162" spans="1:18">
      <c r="A162" s="186" t="s">
        <v>42</v>
      </c>
      <c r="B162" s="100" t="s">
        <v>43</v>
      </c>
      <c r="C162" s="101" t="str">
        <f>[1]SOCINUS!B7</f>
        <v xml:space="preserve">Usulután </v>
      </c>
      <c r="D162" s="102">
        <f>[1]SOCINUS!C7</f>
        <v>906.08</v>
      </c>
      <c r="E162" s="102">
        <f>[1]SOCINUS!D7</f>
        <v>812.495</v>
      </c>
      <c r="F162" s="102">
        <f>[1]SOCINUS!E7</f>
        <v>1038.32</v>
      </c>
      <c r="G162" s="102">
        <f>[1]SOCINUS!F7</f>
        <v>961.38499999999999</v>
      </c>
      <c r="H162" s="102">
        <f>[1]SOCINUS!G7</f>
        <v>992.35</v>
      </c>
      <c r="I162" s="102">
        <f>[1]SOCINUS!H7</f>
        <v>1012.24</v>
      </c>
      <c r="J162" s="102">
        <f>[1]SOCINUS!I7</f>
        <v>984.38499999999999</v>
      </c>
      <c r="K162" s="103">
        <f>[1]SOCINUS!J7</f>
        <v>860</v>
      </c>
      <c r="L162" s="103">
        <f>[1]SOCINUS!K7</f>
        <v>934.49</v>
      </c>
      <c r="M162" s="103">
        <f>[1]SOCINUS!L7</f>
        <v>979.73500000000001</v>
      </c>
      <c r="N162" s="103">
        <f>[1]SOCINUS!M7</f>
        <v>948.84500000000003</v>
      </c>
      <c r="O162" s="103">
        <f>[1]SOCINUS!N7</f>
        <v>968.78</v>
      </c>
      <c r="P162" s="62">
        <f t="shared" si="2"/>
        <v>11399.105000000001</v>
      </c>
      <c r="Q162" s="104">
        <f>'[1]Sn Fco. Menendez'!AE288+SUM(P162/12)</f>
        <v>949.92541666666682</v>
      </c>
      <c r="R162" s="104">
        <f>'[1]Sn Fco. Menendez'!AF288+SUM(Q162/30)</f>
        <v>31.664180555555561</v>
      </c>
    </row>
    <row r="163" spans="1:18">
      <c r="A163" s="187"/>
      <c r="B163" s="100" t="s">
        <v>43</v>
      </c>
      <c r="C163" s="101" t="str">
        <f>[1]SOCINUS!B8</f>
        <v xml:space="preserve"> Puerto El Triunfo </v>
      </c>
      <c r="D163" s="105">
        <f>[1]SOCINUS!C8</f>
        <v>112.13500000000001</v>
      </c>
      <c r="E163" s="105">
        <f>[1]SOCINUS!D8</f>
        <v>100.68</v>
      </c>
      <c r="F163" s="105">
        <f>[1]SOCINUS!E8</f>
        <v>123.045</v>
      </c>
      <c r="G163" s="105">
        <f>[1]SOCINUS!F8</f>
        <v>100.215</v>
      </c>
      <c r="H163" s="105">
        <f>[1]SOCINUS!G8</f>
        <v>147.16499999999999</v>
      </c>
      <c r="I163" s="105">
        <f>[1]SOCINUS!H8</f>
        <v>131.655</v>
      </c>
      <c r="J163" s="105">
        <f>[1]SOCINUS!I8</f>
        <v>132.67500000000001</v>
      </c>
      <c r="K163" s="105">
        <f>[1]SOCINUS!J8</f>
        <v>118.88</v>
      </c>
      <c r="L163" s="105">
        <f>[1]SOCINUS!K8</f>
        <v>148.94999999999999</v>
      </c>
      <c r="M163" s="105">
        <f>[1]SOCINUS!L8</f>
        <v>135.54</v>
      </c>
      <c r="N163" s="105">
        <f>[1]SOCINUS!M8</f>
        <v>140</v>
      </c>
      <c r="O163" s="105">
        <f>[1]SOCINUS!N8</f>
        <v>129.185</v>
      </c>
      <c r="P163" s="62">
        <f t="shared" si="2"/>
        <v>1520.1249999999998</v>
      </c>
      <c r="Q163" s="104">
        <f>'[1]Sn Fco. Menendez'!AE289+SUM(P163/12)</f>
        <v>126.67708333333331</v>
      </c>
      <c r="R163" s="104">
        <f>'[1]Sn Fco. Menendez'!AF289+SUM(Q163/30)</f>
        <v>4.2225694444444439</v>
      </c>
    </row>
    <row r="164" spans="1:18">
      <c r="A164" s="187"/>
      <c r="B164" s="100" t="s">
        <v>43</v>
      </c>
      <c r="C164" s="101" t="str">
        <f>[1]SOCINUS!B9</f>
        <v xml:space="preserve">Concepción Batres </v>
      </c>
      <c r="D164" s="105">
        <f>[1]SOCINUS!C9</f>
        <v>59.664999999999999</v>
      </c>
      <c r="E164" s="105">
        <f>[1]SOCINUS!D9</f>
        <v>52.32</v>
      </c>
      <c r="F164" s="105">
        <f>[1]SOCINUS!E9</f>
        <v>81.805000000000007</v>
      </c>
      <c r="G164" s="105">
        <f>[1]SOCINUS!F9</f>
        <v>77.67</v>
      </c>
      <c r="H164" s="105">
        <f>[1]SOCINUS!G9</f>
        <v>73.435000000000002</v>
      </c>
      <c r="I164" s="105">
        <f>[1]SOCINUS!H9</f>
        <v>67.61</v>
      </c>
      <c r="J164" s="105">
        <f>[1]SOCINUS!I9</f>
        <v>61.905000000000001</v>
      </c>
      <c r="K164" s="105">
        <f>[1]SOCINUS!J9</f>
        <v>54.045000000000002</v>
      </c>
      <c r="L164" s="105">
        <f>[1]SOCINUS!K9</f>
        <v>62.984999999999999</v>
      </c>
      <c r="M164" s="105">
        <f>[1]SOCINUS!L9</f>
        <v>85.715000000000003</v>
      </c>
      <c r="N164" s="105">
        <f>[1]SOCINUS!M9</f>
        <v>84.305000000000007</v>
      </c>
      <c r="O164" s="105">
        <f>[1]SOCINUS!N9</f>
        <v>51.38</v>
      </c>
      <c r="P164" s="62">
        <f t="shared" si="2"/>
        <v>812.84</v>
      </c>
      <c r="Q164" s="104">
        <f>'[1]Sn Fco. Menendez'!AE290+SUM(P164/12)</f>
        <v>67.736666666666665</v>
      </c>
      <c r="R164" s="104">
        <f>'[1]Sn Fco. Menendez'!AF290+SUM(Q164/30)</f>
        <v>2.2578888888888886</v>
      </c>
    </row>
    <row r="165" spans="1:18">
      <c r="A165" s="187"/>
      <c r="B165" s="100" t="s">
        <v>43</v>
      </c>
      <c r="C165" s="101" t="str">
        <f>[1]SOCINUS!B10</f>
        <v xml:space="preserve">Ereguayquin </v>
      </c>
      <c r="D165" s="102">
        <f>[1]SOCINUS!C10</f>
        <v>65.555000000000007</v>
      </c>
      <c r="E165" s="102">
        <f>[1]SOCINUS!D10</f>
        <v>57.41</v>
      </c>
      <c r="F165" s="102">
        <f>[1]SOCINUS!E10</f>
        <v>72.265000000000001</v>
      </c>
      <c r="G165" s="102">
        <f>[1]SOCINUS!F10</f>
        <v>72.885000000000005</v>
      </c>
      <c r="H165" s="102">
        <f>[1]SOCINUS!G10</f>
        <v>78.965000000000003</v>
      </c>
      <c r="I165" s="102">
        <f>[1]SOCINUS!H10</f>
        <v>76.09</v>
      </c>
      <c r="J165" s="102">
        <f>[1]SOCINUS!I10</f>
        <v>77.004999999999995</v>
      </c>
      <c r="K165" s="103">
        <f>[1]SOCINUS!J10</f>
        <v>66.954999999999998</v>
      </c>
      <c r="L165" s="103">
        <f>[1]SOCINUS!K10</f>
        <v>72.625</v>
      </c>
      <c r="M165" s="103">
        <f>[1]SOCINUS!L10</f>
        <v>78.045000000000002</v>
      </c>
      <c r="N165" s="103">
        <f>[1]SOCINUS!M10</f>
        <v>70.22</v>
      </c>
      <c r="O165" s="103">
        <f>[1]SOCINUS!N10</f>
        <v>62.465000000000003</v>
      </c>
      <c r="P165" s="62">
        <f t="shared" si="2"/>
        <v>850.48500000000013</v>
      </c>
      <c r="Q165" s="104">
        <f>'[1]Sn Fco. Menendez'!AE291+SUM(P165/12)</f>
        <v>70.873750000000015</v>
      </c>
      <c r="R165" s="104">
        <f>'[1]Sn Fco. Menendez'!AF291+SUM(Q165/30)</f>
        <v>2.362458333333334</v>
      </c>
    </row>
    <row r="166" spans="1:18">
      <c r="A166" s="187"/>
      <c r="B166" s="100" t="s">
        <v>43</v>
      </c>
      <c r="C166" s="106" t="str">
        <f>[1]SOCINUS!B11</f>
        <v xml:space="preserve">Jiquilisco </v>
      </c>
      <c r="D166" s="102">
        <f>[1]SOCINUS!C11</f>
        <v>139.16</v>
      </c>
      <c r="E166" s="102">
        <f>[1]SOCINUS!D11</f>
        <v>138.83500000000001</v>
      </c>
      <c r="F166" s="102">
        <f>[1]SOCINUS!E11</f>
        <v>160.66</v>
      </c>
      <c r="G166" s="102">
        <f>[1]SOCINUS!F11</f>
        <v>157.07499999999999</v>
      </c>
      <c r="H166" s="102">
        <f>[1]SOCINUS!G11</f>
        <v>197.405</v>
      </c>
      <c r="I166" s="102">
        <f>[1]SOCINUS!H11</f>
        <v>171.04499999999999</v>
      </c>
      <c r="J166" s="102">
        <f>[1]SOCINUS!I11</f>
        <v>140.97999999999999</v>
      </c>
      <c r="K166" s="103">
        <f>[1]SOCINUS!J11</f>
        <v>153.005</v>
      </c>
      <c r="L166" s="103">
        <f>[1]SOCINUS!K11</f>
        <v>254.57499999999999</v>
      </c>
      <c r="M166" s="103">
        <f>[1]SOCINUS!L11</f>
        <v>193.86500000000001</v>
      </c>
      <c r="N166" s="103">
        <f>[1]SOCINUS!M11</f>
        <v>188.95500000000001</v>
      </c>
      <c r="O166" s="103">
        <f>[1]SOCINUS!N11</f>
        <v>136.22499999999999</v>
      </c>
      <c r="P166" s="62">
        <f t="shared" si="2"/>
        <v>2031.7849999999999</v>
      </c>
      <c r="Q166" s="104">
        <f>'[1]Sn Fco. Menendez'!AE292+SUM(P166/12)</f>
        <v>169.31541666666666</v>
      </c>
      <c r="R166" s="104">
        <f>'[1]Sn Fco. Menendez'!AF292+SUM(Q166/30)</f>
        <v>5.643847222222222</v>
      </c>
    </row>
    <row r="167" spans="1:18">
      <c r="A167" s="187"/>
      <c r="B167" s="100" t="s">
        <v>43</v>
      </c>
      <c r="C167" s="106" t="str">
        <f>[1]SOCINUS!B12</f>
        <v xml:space="preserve">Jucuarán </v>
      </c>
      <c r="D167" s="102">
        <f>[1]SOCINUS!C12</f>
        <v>39.299999999999997</v>
      </c>
      <c r="E167" s="102">
        <f>[1]SOCINUS!D12</f>
        <v>45.65</v>
      </c>
      <c r="F167" s="102">
        <f>[1]SOCINUS!E12</f>
        <v>46.38</v>
      </c>
      <c r="G167" s="102">
        <f>[1]SOCINUS!F12</f>
        <v>60.564999999999998</v>
      </c>
      <c r="H167" s="102">
        <f>[1]SOCINUS!G12</f>
        <v>46.17</v>
      </c>
      <c r="I167" s="102">
        <f>[1]SOCINUS!H12</f>
        <v>43.814999999999998</v>
      </c>
      <c r="J167" s="102">
        <f>[1]SOCINUS!I12</f>
        <v>39.299999999999997</v>
      </c>
      <c r="K167" s="103">
        <f>[1]SOCINUS!J12</f>
        <v>42.93</v>
      </c>
      <c r="L167" s="103">
        <f>[1]SOCINUS!K12</f>
        <v>37.44</v>
      </c>
      <c r="M167" s="103">
        <f>[1]SOCINUS!L12</f>
        <v>39.585000000000001</v>
      </c>
      <c r="N167" s="103">
        <f>[1]SOCINUS!M12</f>
        <v>42.5</v>
      </c>
      <c r="O167" s="103">
        <f>[1]SOCINUS!N12</f>
        <v>36.799999999999997</v>
      </c>
      <c r="P167" s="62">
        <f t="shared" si="2"/>
        <v>520.43499999999995</v>
      </c>
      <c r="Q167" s="104">
        <f>'[1]Sn Fco. Menendez'!AE293+SUM(P167/12)</f>
        <v>43.369583333333331</v>
      </c>
      <c r="R167" s="104">
        <f>'[1]Sn Fco. Menendez'!AF293+SUM(Q167/30)</f>
        <v>1.4456527777777777</v>
      </c>
    </row>
    <row r="168" spans="1:18">
      <c r="A168" s="187"/>
      <c r="B168" s="100" t="s">
        <v>43</v>
      </c>
      <c r="C168" s="106" t="str">
        <f>[1]SOCINUS!B13</f>
        <v xml:space="preserve">Santa María </v>
      </c>
      <c r="D168" s="102">
        <f>[1]SOCINUS!C13</f>
        <v>121.21</v>
      </c>
      <c r="E168" s="102">
        <f>[1]SOCINUS!D13</f>
        <v>116.02500000000001</v>
      </c>
      <c r="F168" s="102">
        <f>[1]SOCINUS!E13</f>
        <v>134.44499999999999</v>
      </c>
      <c r="G168" s="102">
        <f>[1]SOCINUS!F13</f>
        <v>141.91</v>
      </c>
      <c r="H168" s="102">
        <f>[1]SOCINUS!G13</f>
        <v>131.76</v>
      </c>
      <c r="I168" s="102">
        <f>[1]SOCINUS!H13</f>
        <v>147.755</v>
      </c>
      <c r="J168" s="102">
        <f>[1]SOCINUS!I13</f>
        <v>143.44499999999999</v>
      </c>
      <c r="K168" s="103">
        <f>[1]SOCINUS!J13</f>
        <v>101.61</v>
      </c>
      <c r="L168" s="103">
        <f>[1]SOCINUS!K13</f>
        <v>136.655</v>
      </c>
      <c r="M168" s="103">
        <f>[1]SOCINUS!L13</f>
        <v>147.35</v>
      </c>
      <c r="N168" s="103">
        <f>[1]SOCINUS!M13</f>
        <v>127.855</v>
      </c>
      <c r="O168" s="103">
        <f>[1]SOCINUS!N13</f>
        <v>119.91</v>
      </c>
      <c r="P168" s="62">
        <f t="shared" si="2"/>
        <v>1569.9299999999998</v>
      </c>
      <c r="Q168" s="104">
        <f>'[1]Sn Fco. Menendez'!AE294+SUM(P168/12)</f>
        <v>130.82749999999999</v>
      </c>
      <c r="R168" s="104">
        <f>'[1]Sn Fco. Menendez'!AF294+SUM(Q168/30)</f>
        <v>4.3609166666666663</v>
      </c>
    </row>
    <row r="169" spans="1:18">
      <c r="A169" s="187"/>
      <c r="B169" s="100" t="s">
        <v>43</v>
      </c>
      <c r="C169" s="106" t="str">
        <f>[1]SOCINUS!B14</f>
        <v xml:space="preserve">Zacatecoluca </v>
      </c>
      <c r="D169" s="102">
        <f>[1]SOCINUS!C14</f>
        <v>710.01499999999999</v>
      </c>
      <c r="E169" s="102">
        <f>[1]SOCINUS!D14</f>
        <v>607.15</v>
      </c>
      <c r="F169" s="102">
        <f>[1]SOCINUS!E14</f>
        <v>801.60500000000002</v>
      </c>
      <c r="G169" s="102">
        <f>[1]SOCINUS!F14</f>
        <v>742.68499999999995</v>
      </c>
      <c r="H169" s="102">
        <f>[1]SOCINUS!G14</f>
        <v>751.75</v>
      </c>
      <c r="I169" s="102">
        <f>[1]SOCINUS!H14</f>
        <v>751.09500000000003</v>
      </c>
      <c r="J169" s="102">
        <f>[1]SOCINUS!I14</f>
        <v>697.51</v>
      </c>
      <c r="K169" s="103">
        <f>[1]SOCINUS!J14</f>
        <v>687.66</v>
      </c>
      <c r="L169" s="103">
        <f>[1]SOCINUS!K14</f>
        <v>698.45</v>
      </c>
      <c r="M169" s="103">
        <f>[1]SOCINUS!L14</f>
        <v>751.85500000000002</v>
      </c>
      <c r="N169" s="103">
        <f>[1]SOCINUS!M14</f>
        <v>713.54</v>
      </c>
      <c r="O169" s="103">
        <f>[1]SOCINUS!N14</f>
        <v>740.03499999999997</v>
      </c>
      <c r="P169" s="62">
        <f t="shared" si="2"/>
        <v>8653.35</v>
      </c>
      <c r="Q169" s="104">
        <f>'[1]Sn Fco. Menendez'!AE295+SUM(P169/12)</f>
        <v>721.11250000000007</v>
      </c>
      <c r="R169" s="104">
        <f>'[1]Sn Fco. Menendez'!AF295+SUM(Q169/30)</f>
        <v>24.037083333333335</v>
      </c>
    </row>
    <row r="170" spans="1:18">
      <c r="A170" s="187"/>
      <c r="B170" s="107" t="s">
        <v>44</v>
      </c>
      <c r="C170" s="106" t="str">
        <f>[1]SOCINUS!B15</f>
        <v xml:space="preserve">San Dionisio </v>
      </c>
      <c r="D170" s="102">
        <f>[1]SOCINUS!C15</f>
        <v>23.5</v>
      </c>
      <c r="E170" s="102">
        <f>[1]SOCINUS!D15</f>
        <v>19.175000000000001</v>
      </c>
      <c r="F170" s="102">
        <f>[1]SOCINUS!E15</f>
        <v>25.715</v>
      </c>
      <c r="G170" s="102">
        <f>[1]SOCINUS!F15</f>
        <v>27.42</v>
      </c>
      <c r="H170" s="102">
        <f>[1]SOCINUS!G15</f>
        <v>25.215</v>
      </c>
      <c r="I170" s="102">
        <f>[1]SOCINUS!H15</f>
        <v>23.734999999999999</v>
      </c>
      <c r="J170" s="102">
        <f>[1]SOCINUS!I15</f>
        <v>21.61</v>
      </c>
      <c r="K170" s="103">
        <f>[1]SOCINUS!J15</f>
        <v>22.035</v>
      </c>
      <c r="L170" s="103">
        <f>[1]SOCINUS!K15</f>
        <v>23.065000000000001</v>
      </c>
      <c r="M170" s="103">
        <f>[1]SOCINUS!L15</f>
        <v>21.59</v>
      </c>
      <c r="N170" s="103">
        <f>[1]SOCINUS!M15</f>
        <v>22.954999999999998</v>
      </c>
      <c r="O170" s="103">
        <f>[1]SOCINUS!N15</f>
        <v>19.489999999999998</v>
      </c>
      <c r="P170" s="62">
        <f t="shared" si="2"/>
        <v>275.505</v>
      </c>
      <c r="Q170" s="104">
        <f>'[1]Sn Fco. Menendez'!AE296+SUM(P170/12)</f>
        <v>22.958749999999998</v>
      </c>
      <c r="R170" s="104">
        <f>'[1]Sn Fco. Menendez'!AF296+SUM(Q170/30)</f>
        <v>0.76529166666666659</v>
      </c>
    </row>
    <row r="171" spans="1:18">
      <c r="A171" s="187"/>
      <c r="B171" s="107" t="s">
        <v>43</v>
      </c>
      <c r="C171" s="106" t="str">
        <f>[1]SOCINUS!B16</f>
        <v xml:space="preserve">San Buenaventura </v>
      </c>
      <c r="D171" s="102">
        <f>[1]SOCINUS!C16</f>
        <v>22.69</v>
      </c>
      <c r="E171" s="102">
        <f>[1]SOCINUS!D16</f>
        <v>17.864999999999998</v>
      </c>
      <c r="F171" s="102">
        <f>[1]SOCINUS!E16</f>
        <v>20.079999999999998</v>
      </c>
      <c r="G171" s="102">
        <f>[1]SOCINUS!F16</f>
        <v>23.135000000000002</v>
      </c>
      <c r="H171" s="102">
        <f>[1]SOCINUS!G16</f>
        <v>28.92</v>
      </c>
      <c r="I171" s="102">
        <f>[1]SOCINUS!H16</f>
        <v>27.17</v>
      </c>
      <c r="J171" s="102">
        <f>[1]SOCINUS!I16</f>
        <v>27.04</v>
      </c>
      <c r="K171" s="103">
        <f>[1]SOCINUS!J16</f>
        <v>20.355</v>
      </c>
      <c r="L171" s="103">
        <f>[1]SOCINUS!K16</f>
        <v>22.855</v>
      </c>
      <c r="M171" s="103">
        <f>[1]SOCINUS!L16</f>
        <v>22.86</v>
      </c>
      <c r="N171" s="103">
        <f>[1]SOCINUS!M16</f>
        <v>23.605</v>
      </c>
      <c r="O171" s="103">
        <f>[1]SOCINUS!N16</f>
        <v>22.14</v>
      </c>
      <c r="P171" s="62">
        <f t="shared" si="2"/>
        <v>278.71499999999997</v>
      </c>
      <c r="Q171" s="104">
        <f>'[1]Sn Fco. Menendez'!AE297+SUM(P171/12)</f>
        <v>23.226249999999997</v>
      </c>
      <c r="R171" s="104">
        <f>'[1]Sn Fco. Menendez'!AF297+SUM(Q171/30)</f>
        <v>0.77420833333333328</v>
      </c>
    </row>
    <row r="172" spans="1:18">
      <c r="A172" s="187"/>
      <c r="B172" s="107" t="s">
        <v>43</v>
      </c>
      <c r="C172" s="106" t="str">
        <f>[1]SOCINUS!B17</f>
        <v xml:space="preserve">Santiago de María </v>
      </c>
      <c r="D172" s="102">
        <f>[1]SOCINUS!C17</f>
        <v>302.93</v>
      </c>
      <c r="E172" s="102">
        <f>[1]SOCINUS!D17</f>
        <v>271.315</v>
      </c>
      <c r="F172" s="102">
        <f>[1]SOCINUS!E17</f>
        <v>279.30500000000001</v>
      </c>
      <c r="G172" s="102">
        <f>[1]SOCINUS!F17</f>
        <v>303.51499999999999</v>
      </c>
      <c r="H172" s="102">
        <f>[1]SOCINUS!G17</f>
        <v>323.86500000000001</v>
      </c>
      <c r="I172" s="102">
        <f>[1]SOCINUS!H17</f>
        <v>338.98</v>
      </c>
      <c r="J172" s="102">
        <f>[1]SOCINUS!I17</f>
        <v>312.91000000000003</v>
      </c>
      <c r="K172" s="103">
        <f>[1]SOCINUS!J17</f>
        <v>287.57499999999999</v>
      </c>
      <c r="L172" s="103">
        <f>[1]SOCINUS!K17</f>
        <v>301.96499999999997</v>
      </c>
      <c r="M172" s="103">
        <f>[1]SOCINUS!L17</f>
        <v>296.565</v>
      </c>
      <c r="N172" s="103">
        <f>[1]SOCINUS!M17</f>
        <v>292.09500000000003</v>
      </c>
      <c r="O172" s="103">
        <f>[1]SOCINUS!N17</f>
        <v>299.30500000000001</v>
      </c>
      <c r="P172" s="62">
        <f t="shared" si="2"/>
        <v>3610.3250000000003</v>
      </c>
      <c r="Q172" s="104">
        <f>'[1]Sn Fco. Menendez'!AE298+SUM(P172/12)</f>
        <v>300.86041666666671</v>
      </c>
      <c r="R172" s="104">
        <f>'[1]Sn Fco. Menendez'!AF298+SUM(Q172/30)</f>
        <v>10.028680555555557</v>
      </c>
    </row>
    <row r="173" spans="1:18">
      <c r="A173" s="187"/>
      <c r="B173" s="107" t="s">
        <v>43</v>
      </c>
      <c r="C173" s="106" t="str">
        <f>[1]SOCINUS!B18</f>
        <v xml:space="preserve">Santa Elena </v>
      </c>
      <c r="D173" s="102">
        <f>[1]SOCINUS!C18</f>
        <v>100.325</v>
      </c>
      <c r="E173" s="102">
        <f>[1]SOCINUS!D18</f>
        <v>85.474999999999994</v>
      </c>
      <c r="F173" s="102">
        <f>[1]SOCINUS!E18</f>
        <v>113.29</v>
      </c>
      <c r="G173" s="102">
        <f>[1]SOCINUS!F18</f>
        <v>110.035</v>
      </c>
      <c r="H173" s="102">
        <f>[1]SOCINUS!G18</f>
        <v>118.985</v>
      </c>
      <c r="I173" s="102">
        <f>[1]SOCINUS!H18</f>
        <v>105.7</v>
      </c>
      <c r="J173" s="102">
        <f>[1]SOCINUS!I18</f>
        <v>108.105</v>
      </c>
      <c r="K173" s="103">
        <f>[1]SOCINUS!J18</f>
        <v>99.805000000000007</v>
      </c>
      <c r="L173" s="103">
        <f>[1]SOCINUS!K18</f>
        <v>107.89</v>
      </c>
      <c r="M173" s="103">
        <f>[1]SOCINUS!L18</f>
        <v>118.495</v>
      </c>
      <c r="N173" s="103">
        <f>[1]SOCINUS!M18</f>
        <v>107.985</v>
      </c>
      <c r="O173" s="103">
        <f>[1]SOCINUS!N18</f>
        <v>105.255</v>
      </c>
      <c r="P173" s="62">
        <f t="shared" si="2"/>
        <v>1281.3449999999998</v>
      </c>
      <c r="Q173" s="104">
        <f>'[1]Sn Fco. Menendez'!AE299+SUM(P173/12)</f>
        <v>106.77874999999999</v>
      </c>
      <c r="R173" s="104">
        <f>'[1]Sn Fco. Menendez'!AF299+SUM(Q173/30)</f>
        <v>3.5592916666666663</v>
      </c>
    </row>
    <row r="174" spans="1:18">
      <c r="A174" s="187"/>
      <c r="B174" s="107" t="s">
        <v>45</v>
      </c>
      <c r="C174" s="106" t="str">
        <f>[1]SOCINUS!B19</f>
        <v xml:space="preserve">Sesori </v>
      </c>
      <c r="D174" s="102">
        <f>[1]SOCINUS!C19</f>
        <v>42.66</v>
      </c>
      <c r="E174" s="102">
        <f>[1]SOCINUS!D19</f>
        <v>34.575000000000003</v>
      </c>
      <c r="F174" s="102">
        <f>[1]SOCINUS!E19</f>
        <v>43.865000000000002</v>
      </c>
      <c r="G174" s="102">
        <f>[1]SOCINUS!F19</f>
        <v>38.435000000000002</v>
      </c>
      <c r="H174" s="102">
        <f>[1]SOCINUS!G19</f>
        <v>45.835000000000001</v>
      </c>
      <c r="I174" s="102">
        <f>[1]SOCINUS!H19</f>
        <v>42.55</v>
      </c>
      <c r="J174" s="102">
        <f>[1]SOCINUS!I19</f>
        <v>43.594999999999999</v>
      </c>
      <c r="K174" s="103">
        <f>[1]SOCINUS!J19</f>
        <v>40.274999999999999</v>
      </c>
      <c r="L174" s="103">
        <f>[1]SOCINUS!K19</f>
        <v>38.344999999999999</v>
      </c>
      <c r="M174" s="103">
        <f>[1]SOCINUS!L19</f>
        <v>43.484999999999999</v>
      </c>
      <c r="N174" s="103">
        <f>[1]SOCINUS!M19</f>
        <v>42.454999999999998</v>
      </c>
      <c r="O174" s="103">
        <f>[1]SOCINUS!N19</f>
        <v>38.384999999999998</v>
      </c>
      <c r="P174" s="62">
        <f t="shared" si="2"/>
        <v>494.46</v>
      </c>
      <c r="Q174" s="104">
        <f>'[1]Sn Fco. Menendez'!AE300+SUM(P174/12)</f>
        <v>41.204999999999998</v>
      </c>
      <c r="R174" s="104">
        <f>'[1]Sn Fco. Menendez'!AF300+SUM(Q174/30)</f>
        <v>1.3734999999999999</v>
      </c>
    </row>
    <row r="175" spans="1:18">
      <c r="A175" s="187"/>
      <c r="B175" s="108" t="s">
        <v>43</v>
      </c>
      <c r="C175" s="106" t="str">
        <f>[1]SOCINUS!B20</f>
        <v xml:space="preserve">Estanzuelas </v>
      </c>
      <c r="D175" s="109">
        <f>[1]SOCINUS!C20</f>
        <v>35.685000000000002</v>
      </c>
      <c r="E175" s="110">
        <f>[1]SOCINUS!D20</f>
        <v>36.119999999999997</v>
      </c>
      <c r="F175" s="109">
        <f>[1]SOCINUS!E20</f>
        <v>43.76</v>
      </c>
      <c r="G175" s="110">
        <f>[1]SOCINUS!F20</f>
        <v>50.325000000000003</v>
      </c>
      <c r="H175" s="109">
        <f>[1]SOCINUS!G20</f>
        <v>43.155000000000001</v>
      </c>
      <c r="I175" s="110">
        <f>[1]SOCINUS!H20</f>
        <v>47.2</v>
      </c>
      <c r="J175" s="109">
        <f>[1]SOCINUS!I20</f>
        <v>44.674999999999997</v>
      </c>
      <c r="K175" s="110">
        <f>[1]SOCINUS!J20</f>
        <v>47.045000000000002</v>
      </c>
      <c r="L175" s="109">
        <f>[1]SOCINUS!K20</f>
        <v>43.465000000000003</v>
      </c>
      <c r="M175" s="110">
        <f>[1]SOCINUS!L20</f>
        <v>52.5</v>
      </c>
      <c r="N175" s="109">
        <f>[1]SOCINUS!M20</f>
        <v>50.325000000000003</v>
      </c>
      <c r="O175" s="110">
        <f>[1]SOCINUS!N20</f>
        <v>46.524999999999999</v>
      </c>
      <c r="P175" s="62">
        <f t="shared" si="2"/>
        <v>540.78000000000009</v>
      </c>
      <c r="Q175" s="104">
        <f>'[1]Sn Fco. Menendez'!AE301+SUM(P175/12)</f>
        <v>45.065000000000005</v>
      </c>
      <c r="R175" s="104">
        <f>'[1]Sn Fco. Menendez'!AF301+SUM(Q175/30)</f>
        <v>1.5021666666666669</v>
      </c>
    </row>
    <row r="176" spans="1:18">
      <c r="A176" s="187"/>
      <c r="B176" s="108" t="s">
        <v>45</v>
      </c>
      <c r="C176" s="101" t="str">
        <f>[1]SOCINUS!B21</f>
        <v xml:space="preserve">California </v>
      </c>
      <c r="D176" s="111">
        <f>[1]SOCINUS!C21</f>
        <v>16.89</v>
      </c>
      <c r="E176" s="111">
        <f>[1]SOCINUS!D21</f>
        <v>15.65</v>
      </c>
      <c r="F176" s="111">
        <f>[1]SOCINUS!E21</f>
        <v>16.88</v>
      </c>
      <c r="G176" s="111">
        <f>[1]SOCINUS!F21</f>
        <v>24.215</v>
      </c>
      <c r="H176" s="111">
        <f>[1]SOCINUS!G21</f>
        <v>21.86</v>
      </c>
      <c r="I176" s="111">
        <f>[1]SOCINUS!H21</f>
        <v>21.905000000000001</v>
      </c>
      <c r="J176" s="111">
        <f>[1]SOCINUS!I21</f>
        <v>24.765000000000001</v>
      </c>
      <c r="K176" s="111">
        <f>[1]SOCINUS!J21</f>
        <v>19.36</v>
      </c>
      <c r="L176" s="111">
        <f>[1]SOCINUS!K21</f>
        <v>25.86</v>
      </c>
      <c r="M176" s="111">
        <f>[1]SOCINUS!L21</f>
        <v>22.774999999999999</v>
      </c>
      <c r="N176" s="111">
        <f>[1]SOCINUS!M21</f>
        <v>21.66</v>
      </c>
      <c r="O176" s="111">
        <f>[1]SOCINUS!N21</f>
        <v>22.765000000000001</v>
      </c>
      <c r="P176" s="62">
        <f t="shared" si="2"/>
        <v>254.58500000000004</v>
      </c>
      <c r="Q176" s="104">
        <f>'[1]Sn Fco. Menendez'!AE302+SUM(P176/12)</f>
        <v>21.21541666666667</v>
      </c>
      <c r="R176" s="104">
        <f>'[1]Sn Fco. Menendez'!AF302+SUM(Q176/30)</f>
        <v>0.7071805555555557</v>
      </c>
    </row>
    <row r="177" spans="1:18">
      <c r="A177" s="187"/>
      <c r="B177" s="100" t="s">
        <v>43</v>
      </c>
      <c r="C177" s="101" t="str">
        <f>[1]SOCINUS!B22</f>
        <v xml:space="preserve">Chapeltique </v>
      </c>
      <c r="D177" s="111">
        <f>[1]SOCINUS!C22</f>
        <v>69.39</v>
      </c>
      <c r="E177" s="111">
        <f>[1]SOCINUS!D22</f>
        <v>65.495000000000005</v>
      </c>
      <c r="F177" s="111">
        <f>[1]SOCINUS!E22</f>
        <v>79.22</v>
      </c>
      <c r="G177" s="111">
        <f>[1]SOCINUS!F22</f>
        <v>82.84</v>
      </c>
      <c r="H177" s="111">
        <f>[1]SOCINUS!G22</f>
        <v>84.905000000000001</v>
      </c>
      <c r="I177" s="111">
        <f>[1]SOCINUS!H22</f>
        <v>75.215000000000003</v>
      </c>
      <c r="J177" s="111">
        <f>[1]SOCINUS!I22</f>
        <v>79.144999999999996</v>
      </c>
      <c r="K177" s="111">
        <f>[1]SOCINUS!J22</f>
        <v>73.254999999999995</v>
      </c>
      <c r="L177" s="111">
        <f>[1]SOCINUS!K22</f>
        <v>75.63</v>
      </c>
      <c r="M177" s="111">
        <f>[1]SOCINUS!L22</f>
        <v>79.42</v>
      </c>
      <c r="N177" s="111">
        <f>[1]SOCINUS!M22</f>
        <v>75.814999999999998</v>
      </c>
      <c r="O177" s="111">
        <f>[1]SOCINUS!N22</f>
        <v>77.495000000000005</v>
      </c>
      <c r="P177" s="62">
        <f t="shared" si="2"/>
        <v>917.82499999999993</v>
      </c>
      <c r="Q177" s="104">
        <f>'[1]Sn Fco. Menendez'!AE303+SUM(P177/12)</f>
        <v>76.485416666666666</v>
      </c>
      <c r="R177" s="104">
        <f>'[1]Sn Fco. Menendez'!AF303+SUM(Q177/30)</f>
        <v>2.5495138888888889</v>
      </c>
    </row>
    <row r="178" spans="1:18">
      <c r="A178" s="187"/>
      <c r="B178" s="100" t="s">
        <v>43</v>
      </c>
      <c r="C178" s="101" t="str">
        <f>[1]SOCINUS!B23</f>
        <v xml:space="preserve">Nueva Guadalupe </v>
      </c>
      <c r="D178" s="112">
        <f>[1]SOCINUS!C23</f>
        <v>87.105000000000004</v>
      </c>
      <c r="E178" s="112">
        <f>[1]SOCINUS!D23</f>
        <v>79.62</v>
      </c>
      <c r="F178" s="112">
        <f>[1]SOCINUS!E23</f>
        <v>93.905000000000001</v>
      </c>
      <c r="G178" s="112">
        <f>[1]SOCINUS!F23</f>
        <v>93.32</v>
      </c>
      <c r="H178" s="112">
        <f>[1]SOCINUS!G23</f>
        <v>116.88500000000001</v>
      </c>
      <c r="I178" s="112">
        <f>[1]SOCINUS!H23</f>
        <v>109.63500000000001</v>
      </c>
      <c r="J178" s="112">
        <f>[1]SOCINUS!I23</f>
        <v>94.12</v>
      </c>
      <c r="K178" s="112">
        <f>[1]SOCINUS!J23</f>
        <v>85.944999999999993</v>
      </c>
      <c r="L178" s="112">
        <f>[1]SOCINUS!K23</f>
        <v>87.165000000000006</v>
      </c>
      <c r="M178" s="112">
        <f>[1]SOCINUS!L23</f>
        <v>94.56</v>
      </c>
      <c r="N178" s="112">
        <f>[1]SOCINUS!M23</f>
        <v>93.11</v>
      </c>
      <c r="O178" s="112">
        <f>[1]SOCINUS!N23</f>
        <v>90.254999999999995</v>
      </c>
      <c r="P178" s="62">
        <f t="shared" si="2"/>
        <v>1125.625</v>
      </c>
      <c r="Q178" s="104">
        <f>'[1]Sn Fco. Menendez'!AE304+SUM(P178/12)</f>
        <v>93.802083333333329</v>
      </c>
      <c r="R178" s="104">
        <f>'[1]Sn Fco. Menendez'!AF304+SUM(Q178/30)</f>
        <v>3.1267361111111112</v>
      </c>
    </row>
    <row r="179" spans="1:18">
      <c r="A179" s="187"/>
      <c r="B179" s="100" t="s">
        <v>43</v>
      </c>
      <c r="C179" s="101" t="str">
        <f>[1]SOCINUS!B24</f>
        <v xml:space="preserve">Lolotique </v>
      </c>
      <c r="D179" s="112">
        <f>[1]SOCINUS!C24</f>
        <v>47.44</v>
      </c>
      <c r="E179" s="112">
        <f>[1]SOCINUS!D24</f>
        <v>52.15</v>
      </c>
      <c r="F179" s="112">
        <f>[1]SOCINUS!E24</f>
        <v>43.34</v>
      </c>
      <c r="G179" s="112">
        <f>[1]SOCINUS!F24</f>
        <v>58.77</v>
      </c>
      <c r="H179" s="112">
        <f>[1]SOCINUS!G24</f>
        <v>49.53</v>
      </c>
      <c r="I179" s="112">
        <f>[1]SOCINUS!H24</f>
        <v>53.69</v>
      </c>
      <c r="J179" s="112">
        <f>[1]SOCINUS!I24</f>
        <v>52.755000000000003</v>
      </c>
      <c r="K179" s="112">
        <f>[1]SOCINUS!J24</f>
        <v>42.56</v>
      </c>
      <c r="L179" s="112">
        <f>[1]SOCINUS!K24</f>
        <v>43.844999999999999</v>
      </c>
      <c r="M179" s="112">
        <f>[1]SOCINUS!L24</f>
        <v>49.365000000000002</v>
      </c>
      <c r="N179" s="112">
        <f>[1]SOCINUS!M24</f>
        <v>51.564999999999998</v>
      </c>
      <c r="O179" s="112">
        <f>[1]SOCINUS!N24</f>
        <v>41.23</v>
      </c>
      <c r="P179" s="62">
        <f t="shared" si="2"/>
        <v>586.24</v>
      </c>
      <c r="Q179" s="104">
        <f>'[1]Sn Fco. Menendez'!AE305+SUM(P179/12)</f>
        <v>48.853333333333332</v>
      </c>
      <c r="R179" s="104">
        <f>'[1]Sn Fco. Menendez'!AF305+SUM(Q179/30)</f>
        <v>1.6284444444444444</v>
      </c>
    </row>
    <row r="180" spans="1:18">
      <c r="A180" s="187"/>
      <c r="B180" s="100" t="s">
        <v>43</v>
      </c>
      <c r="C180" s="101" t="str">
        <f>[1]SOCINUS!B25</f>
        <v xml:space="preserve">Tecapán </v>
      </c>
      <c r="D180" s="112">
        <f>[1]SOCINUS!C25</f>
        <v>60.454999999999998</v>
      </c>
      <c r="E180" s="112">
        <f>[1]SOCINUS!D25</f>
        <v>56.835000000000001</v>
      </c>
      <c r="F180" s="112">
        <f>[1]SOCINUS!E25</f>
        <v>61.075000000000003</v>
      </c>
      <c r="G180" s="112">
        <f>[1]SOCINUS!F25</f>
        <v>61.365000000000002</v>
      </c>
      <c r="H180" s="112">
        <f>[1]SOCINUS!G25</f>
        <v>78.275000000000006</v>
      </c>
      <c r="I180" s="112">
        <f>[1]SOCINUS!H25</f>
        <v>81.87</v>
      </c>
      <c r="J180" s="112">
        <f>[1]SOCINUS!I25</f>
        <v>69.400000000000006</v>
      </c>
      <c r="K180" s="112">
        <f>[1]SOCINUS!J25</f>
        <v>70.959999999999994</v>
      </c>
      <c r="L180" s="112">
        <f>[1]SOCINUS!K25</f>
        <v>54.704999999999998</v>
      </c>
      <c r="M180" s="112">
        <f>[1]SOCINUS!L25</f>
        <v>72.89</v>
      </c>
      <c r="N180" s="112">
        <f>[1]SOCINUS!M25</f>
        <v>63.86</v>
      </c>
      <c r="O180" s="112">
        <f>[1]SOCINUS!N25</f>
        <v>66.375</v>
      </c>
      <c r="P180" s="62">
        <f t="shared" si="2"/>
        <v>798.06500000000005</v>
      </c>
      <c r="Q180" s="104">
        <f>'[1]Sn Fco. Menendez'!AE306+SUM(P180/12)</f>
        <v>66.505416666666676</v>
      </c>
      <c r="R180" s="104">
        <f>'[1]Sn Fco. Menendez'!AF306+SUM(Q180/30)</f>
        <v>2.2168472222222224</v>
      </c>
    </row>
    <row r="181" spans="1:18">
      <c r="A181" s="187"/>
      <c r="B181" s="100" t="s">
        <v>43</v>
      </c>
      <c r="C181" s="101" t="str">
        <f>[1]SOCINUS!B26</f>
        <v xml:space="preserve">Alegría </v>
      </c>
      <c r="D181" s="112">
        <f>[1]SOCINUS!C26</f>
        <v>45.755000000000003</v>
      </c>
      <c r="E181" s="112">
        <f>[1]SOCINUS!D26</f>
        <v>34.034999999999997</v>
      </c>
      <c r="F181" s="112">
        <f>[1]SOCINUS!E26</f>
        <v>32.450000000000003</v>
      </c>
      <c r="G181" s="112">
        <f>[1]SOCINUS!F26</f>
        <v>37.29</v>
      </c>
      <c r="H181" s="112">
        <f>[1]SOCINUS!G26</f>
        <v>36.204999999999998</v>
      </c>
      <c r="I181" s="112">
        <f>[1]SOCINUS!H26</f>
        <v>44.835000000000001</v>
      </c>
      <c r="J181" s="112">
        <f>[1]SOCINUS!I26</f>
        <v>43.15</v>
      </c>
      <c r="K181" s="112">
        <f>[1]SOCINUS!J26</f>
        <v>46.225000000000001</v>
      </c>
      <c r="L181" s="112">
        <f>[1]SOCINUS!K26</f>
        <v>44.085000000000001</v>
      </c>
      <c r="M181" s="112">
        <f>[1]SOCINUS!L26</f>
        <v>42.22</v>
      </c>
      <c r="N181" s="112">
        <f>[1]SOCINUS!M26</f>
        <v>44.58</v>
      </c>
      <c r="O181" s="112">
        <f>[1]SOCINUS!N26</f>
        <v>42.204999999999998</v>
      </c>
      <c r="P181" s="62">
        <f t="shared" si="2"/>
        <v>493.03499999999997</v>
      </c>
      <c r="Q181" s="104">
        <f>'[1]Sn Fco. Menendez'!AE307+SUM(P181/12)</f>
        <v>41.08625</v>
      </c>
      <c r="R181" s="104">
        <f>'[1]Sn Fco. Menendez'!AF307+SUM(Q181/30)</f>
        <v>1.3695416666666667</v>
      </c>
    </row>
    <row r="182" spans="1:18">
      <c r="A182" s="187"/>
      <c r="B182" s="100" t="s">
        <v>45</v>
      </c>
      <c r="C182" s="101" t="str">
        <f>[1]SOCINUS!B27</f>
        <v xml:space="preserve">San Jorge </v>
      </c>
      <c r="D182" s="112">
        <f>[1]SOCINUS!C27</f>
        <v>51.54</v>
      </c>
      <c r="E182" s="112">
        <f>[1]SOCINUS!D27</f>
        <v>48.84</v>
      </c>
      <c r="F182" s="112">
        <f>[1]SOCINUS!E27</f>
        <v>59.97</v>
      </c>
      <c r="G182" s="112">
        <f>[1]SOCINUS!F27</f>
        <v>51.865000000000002</v>
      </c>
      <c r="H182" s="112">
        <f>[1]SOCINUS!G27</f>
        <v>63.145000000000003</v>
      </c>
      <c r="I182" s="112">
        <f>[1]SOCINUS!H27</f>
        <v>65.05</v>
      </c>
      <c r="J182" s="112">
        <f>[1]SOCINUS!I27</f>
        <v>59.555</v>
      </c>
      <c r="K182" s="112">
        <f>[1]SOCINUS!J27</f>
        <v>55.505000000000003</v>
      </c>
      <c r="L182" s="112">
        <f>[1]SOCINUS!K27</f>
        <v>56.05</v>
      </c>
      <c r="M182" s="112">
        <f>[1]SOCINUS!L27</f>
        <v>62.055</v>
      </c>
      <c r="N182" s="112">
        <f>[1]SOCINUS!M27</f>
        <v>57.575000000000003</v>
      </c>
      <c r="O182" s="112">
        <f>[1]SOCINUS!N27</f>
        <v>51.82</v>
      </c>
      <c r="P182" s="62">
        <f t="shared" si="2"/>
        <v>682.97000000000014</v>
      </c>
      <c r="Q182" s="104">
        <f>'[1]Sn Fco. Menendez'!AE308+SUM(P182/12)</f>
        <v>56.914166666666681</v>
      </c>
      <c r="R182" s="104">
        <f>'[1]Sn Fco. Menendez'!AF308+SUM(Q182/30)</f>
        <v>1.8971388888888894</v>
      </c>
    </row>
    <row r="183" spans="1:18">
      <c r="A183" s="187"/>
      <c r="B183" s="100" t="s">
        <v>45</v>
      </c>
      <c r="C183" s="101" t="str">
        <f>[1]SOCINUS!B28</f>
        <v xml:space="preserve">Chinameca </v>
      </c>
      <c r="D183" s="112">
        <f>[1]SOCINUS!C28</f>
        <v>128.16499999999999</v>
      </c>
      <c r="E183" s="112">
        <f>[1]SOCINUS!D28</f>
        <v>114.925</v>
      </c>
      <c r="F183" s="112">
        <f>[1]SOCINUS!E28</f>
        <v>136.71</v>
      </c>
      <c r="G183" s="112">
        <f>[1]SOCINUS!F28</f>
        <v>140.43</v>
      </c>
      <c r="H183" s="112">
        <f>[1]SOCINUS!G28</f>
        <v>173.65</v>
      </c>
      <c r="I183" s="112">
        <f>[1]SOCINUS!H28</f>
        <v>162.465</v>
      </c>
      <c r="J183" s="112">
        <f>[1]SOCINUS!I28</f>
        <v>137.685</v>
      </c>
      <c r="K183" s="112">
        <f>[1]SOCINUS!J28</f>
        <v>140.94499999999999</v>
      </c>
      <c r="L183" s="112">
        <f>[1]SOCINUS!K28</f>
        <v>126.16</v>
      </c>
      <c r="M183" s="112">
        <f>[1]SOCINUS!L28</f>
        <v>128.22999999999999</v>
      </c>
      <c r="N183" s="112">
        <f>[1]SOCINUS!M28</f>
        <v>135.70500000000001</v>
      </c>
      <c r="O183" s="112">
        <f>[1]SOCINUS!N28</f>
        <v>133.66</v>
      </c>
      <c r="P183" s="62">
        <f t="shared" si="2"/>
        <v>1658.73</v>
      </c>
      <c r="Q183" s="104">
        <f>'[1]Sn Fco. Menendez'!AE309+SUM(P183/12)</f>
        <v>138.22749999999999</v>
      </c>
      <c r="R183" s="104">
        <f>'[1]Sn Fco. Menendez'!AF309+SUM(Q183/30)</f>
        <v>4.6075833333333334</v>
      </c>
    </row>
    <row r="184" spans="1:18">
      <c r="A184" s="187"/>
      <c r="B184" s="100" t="s">
        <v>43</v>
      </c>
      <c r="C184" s="101" t="str">
        <f>[1]SOCINUS!B29</f>
        <v xml:space="preserve">San Francisco Javier </v>
      </c>
      <c r="D184" s="112">
        <f>[1]SOCINUS!C29</f>
        <v>22.274999999999999</v>
      </c>
      <c r="E184" s="112">
        <f>[1]SOCINUS!D29</f>
        <v>19.13</v>
      </c>
      <c r="F184" s="112">
        <f>[1]SOCINUS!E29</f>
        <v>26.14</v>
      </c>
      <c r="G184" s="112">
        <f>[1]SOCINUS!F29</f>
        <v>26.47</v>
      </c>
      <c r="H184" s="112">
        <f>[1]SOCINUS!G29</f>
        <v>23.54</v>
      </c>
      <c r="I184" s="112">
        <f>[1]SOCINUS!H29</f>
        <v>22.535</v>
      </c>
      <c r="J184" s="112">
        <f>[1]SOCINUS!I29</f>
        <v>27.035</v>
      </c>
      <c r="K184" s="112">
        <f>[1]SOCINUS!J29</f>
        <v>25.84</v>
      </c>
      <c r="L184" s="112">
        <f>[1]SOCINUS!K29</f>
        <v>19.690000000000001</v>
      </c>
      <c r="M184" s="112">
        <f>[1]SOCINUS!L29</f>
        <v>22.015000000000001</v>
      </c>
      <c r="N184" s="112">
        <f>[1]SOCINUS!M29</f>
        <v>23.114999999999998</v>
      </c>
      <c r="O184" s="112">
        <f>[1]SOCINUS!N29</f>
        <v>20.074999999999999</v>
      </c>
      <c r="P184" s="62">
        <f t="shared" si="2"/>
        <v>277.86</v>
      </c>
      <c r="Q184" s="104">
        <f>'[1]Sn Fco. Menendez'!AE310+SUM(P184/12)</f>
        <v>23.155000000000001</v>
      </c>
      <c r="R184" s="104">
        <f>'[1]Sn Fco. Menendez'!AF310+SUM(Q184/30)</f>
        <v>0.77183333333333337</v>
      </c>
    </row>
    <row r="185" spans="1:18">
      <c r="A185" s="187"/>
      <c r="B185" s="100" t="s">
        <v>45</v>
      </c>
      <c r="C185" s="101" t="str">
        <f>[1]SOCINUS!B30</f>
        <v xml:space="preserve">Moncagua </v>
      </c>
      <c r="D185" s="112">
        <f>[1]SOCINUS!C30</f>
        <v>44.72</v>
      </c>
      <c r="E185" s="112">
        <f>[1]SOCINUS!D30</f>
        <v>43.935000000000002</v>
      </c>
      <c r="F185" s="112">
        <f>[1]SOCINUS!E30</f>
        <v>46.38</v>
      </c>
      <c r="G185" s="112">
        <f>[1]SOCINUS!F30</f>
        <v>52.664999999999999</v>
      </c>
      <c r="H185" s="112">
        <f>[1]SOCINUS!G30</f>
        <v>46.8</v>
      </c>
      <c r="I185" s="112">
        <f>[1]SOCINUS!H30</f>
        <v>47.21</v>
      </c>
      <c r="J185" s="112">
        <f>[1]SOCINUS!I30</f>
        <v>47.47</v>
      </c>
      <c r="K185" s="112">
        <f>[1]SOCINUS!J30</f>
        <v>41.024999999999999</v>
      </c>
      <c r="L185" s="112">
        <f>[1]SOCINUS!K30</f>
        <v>45.01</v>
      </c>
      <c r="M185" s="112">
        <f>[1]SOCINUS!L30</f>
        <v>46.93</v>
      </c>
      <c r="N185" s="112">
        <f>[1]SOCINUS!M30</f>
        <v>43.225000000000001</v>
      </c>
      <c r="O185" s="112">
        <f>[1]SOCINUS!N30</f>
        <v>37.305</v>
      </c>
      <c r="P185" s="62">
        <f t="shared" si="2"/>
        <v>542.67499999999995</v>
      </c>
      <c r="Q185" s="104">
        <f>'[1]Sn Fco. Menendez'!AE311+SUM(P185/12)</f>
        <v>45.222916666666663</v>
      </c>
      <c r="R185" s="104">
        <f>'[1]Sn Fco. Menendez'!AF311+SUM(Q185/30)</f>
        <v>1.5074305555555554</v>
      </c>
    </row>
    <row r="186" spans="1:18">
      <c r="A186" s="187"/>
      <c r="B186" s="100" t="s">
        <v>45</v>
      </c>
      <c r="C186" s="101" t="str">
        <f>[1]SOCINUS!B31</f>
        <v xml:space="preserve">Jucuapa </v>
      </c>
      <c r="D186" s="112">
        <f>[1]SOCINUS!C31</f>
        <v>186.01</v>
      </c>
      <c r="E186" s="112">
        <f>[1]SOCINUS!D31</f>
        <v>173.10499999999999</v>
      </c>
      <c r="F186" s="112">
        <f>[1]SOCINUS!E31</f>
        <v>192.58</v>
      </c>
      <c r="G186" s="112">
        <f>[1]SOCINUS!F31</f>
        <v>193.285</v>
      </c>
      <c r="H186" s="112">
        <f>[1]SOCINUS!G31</f>
        <v>232.45500000000001</v>
      </c>
      <c r="I186" s="112">
        <f>[1]SOCINUS!H31</f>
        <v>230.19499999999999</v>
      </c>
      <c r="J186" s="112">
        <f>[1]SOCINUS!I31</f>
        <v>209.80500000000001</v>
      </c>
      <c r="K186" s="112">
        <f>[1]SOCINUS!J31</f>
        <v>189.85</v>
      </c>
      <c r="L186" s="112">
        <f>[1]SOCINUS!K31</f>
        <v>192.14500000000001</v>
      </c>
      <c r="M186" s="112">
        <f>[1]SOCINUS!L31</f>
        <v>211.285</v>
      </c>
      <c r="N186" s="112">
        <f>[1]SOCINUS!M31</f>
        <v>197.61500000000001</v>
      </c>
      <c r="O186" s="112">
        <f>[1]SOCINUS!N31</f>
        <v>193.02500000000001</v>
      </c>
      <c r="P186" s="62">
        <f t="shared" ref="P186:P249" si="3">SUM(D186:O186)</f>
        <v>2401.355</v>
      </c>
      <c r="Q186" s="104">
        <f>'[1]Sn Fco. Menendez'!AE312+SUM(P186/12)</f>
        <v>200.11291666666668</v>
      </c>
      <c r="R186" s="104">
        <f>'[1]Sn Fco. Menendez'!AF312+SUM(Q186/30)</f>
        <v>6.6704305555555559</v>
      </c>
    </row>
    <row r="187" spans="1:18">
      <c r="A187" s="187"/>
      <c r="B187" s="100" t="s">
        <v>43</v>
      </c>
      <c r="C187" s="101" t="str">
        <f>[1]SOCINUS!B32</f>
        <v xml:space="preserve">Quelepa </v>
      </c>
      <c r="D187" s="112">
        <f>[1]SOCINUS!C32</f>
        <v>36.39</v>
      </c>
      <c r="E187" s="112">
        <f>[1]SOCINUS!D32</f>
        <v>30.95</v>
      </c>
      <c r="F187" s="112">
        <f>[1]SOCINUS!E32</f>
        <v>38.524999999999999</v>
      </c>
      <c r="G187" s="112">
        <f>[1]SOCINUS!F32</f>
        <v>36.895000000000003</v>
      </c>
      <c r="H187" s="112">
        <f>[1]SOCINUS!G32</f>
        <v>36.450000000000003</v>
      </c>
      <c r="I187" s="112">
        <f>[1]SOCINUS!H32</f>
        <v>38.174999999999997</v>
      </c>
      <c r="J187" s="112">
        <f>[1]SOCINUS!I32</f>
        <v>39.335000000000001</v>
      </c>
      <c r="K187" s="112">
        <f>[1]SOCINUS!J32</f>
        <v>33.375</v>
      </c>
      <c r="L187" s="112">
        <f>[1]SOCINUS!K32</f>
        <v>34.57</v>
      </c>
      <c r="M187" s="112">
        <f>[1]SOCINUS!L32</f>
        <v>39.450000000000003</v>
      </c>
      <c r="N187" s="112">
        <f>[1]SOCINUS!M32</f>
        <v>38.06</v>
      </c>
      <c r="O187" s="112">
        <f>[1]SOCINUS!N32</f>
        <v>36.534999999999997</v>
      </c>
      <c r="P187" s="62">
        <f t="shared" si="3"/>
        <v>438.71000000000004</v>
      </c>
      <c r="Q187" s="104">
        <f>'[1]Sn Fco. Menendez'!AE313+SUM(P187/12)</f>
        <v>36.55916666666667</v>
      </c>
      <c r="R187" s="104">
        <f>'[1]Sn Fco. Menendez'!AF313+SUM(Q187/30)</f>
        <v>1.218638888888889</v>
      </c>
    </row>
    <row r="188" spans="1:18">
      <c r="A188" s="187"/>
      <c r="B188" s="113" t="s">
        <v>43</v>
      </c>
      <c r="C188" s="101" t="str">
        <f>[1]SOCINUS!B33</f>
        <v xml:space="preserve">El Triunfo </v>
      </c>
      <c r="D188" s="112">
        <f>[1]SOCINUS!C33</f>
        <v>71.834999999999994</v>
      </c>
      <c r="E188" s="112">
        <f>[1]SOCINUS!D33</f>
        <v>69.8</v>
      </c>
      <c r="F188" s="112">
        <f>[1]SOCINUS!E33</f>
        <v>86.32</v>
      </c>
      <c r="G188" s="112">
        <f>[1]SOCINUS!F33</f>
        <v>76.295000000000002</v>
      </c>
      <c r="H188" s="112">
        <f>[1]SOCINUS!G33</f>
        <v>102.12</v>
      </c>
      <c r="I188" s="112">
        <f>[1]SOCINUS!H33</f>
        <v>95.515000000000001</v>
      </c>
      <c r="J188" s="112">
        <f>[1]SOCINUS!I33</f>
        <v>98.3</v>
      </c>
      <c r="K188" s="112">
        <f>[1]SOCINUS!J33</f>
        <v>80.849999999999994</v>
      </c>
      <c r="L188" s="112">
        <f>[1]SOCINUS!K33</f>
        <v>74.525000000000006</v>
      </c>
      <c r="M188" s="112">
        <f>[1]SOCINUS!L33</f>
        <v>91.385000000000005</v>
      </c>
      <c r="N188" s="112">
        <f>[1]SOCINUS!M33</f>
        <v>86.745000000000005</v>
      </c>
      <c r="O188" s="112">
        <f>[1]SOCINUS!N33</f>
        <v>74.25</v>
      </c>
      <c r="P188" s="62">
        <f t="shared" si="3"/>
        <v>1007.9399999999999</v>
      </c>
      <c r="Q188" s="104">
        <f>'[1]Sn Fco. Menendez'!AE314+SUM(P188/12)</f>
        <v>83.99499999999999</v>
      </c>
      <c r="R188" s="104">
        <f>'[1]Sn Fco. Menendez'!AF314+SUM(Q188/30)</f>
        <v>2.799833333333333</v>
      </c>
    </row>
    <row r="189" spans="1:18">
      <c r="A189" s="187"/>
      <c r="B189" s="113" t="s">
        <v>43</v>
      </c>
      <c r="C189" s="101" t="str">
        <f>[1]SOCINUS!B34</f>
        <v xml:space="preserve">Ciudad Barrios </v>
      </c>
      <c r="D189" s="112">
        <f>[1]SOCINUS!C34</f>
        <v>63.04</v>
      </c>
      <c r="E189" s="112">
        <f>[1]SOCINUS!D34</f>
        <v>56.03</v>
      </c>
      <c r="F189" s="112">
        <f>[1]SOCINUS!E34</f>
        <v>66.594999999999999</v>
      </c>
      <c r="G189" s="112">
        <f>[1]SOCINUS!F34</f>
        <v>66.25</v>
      </c>
      <c r="H189" s="112">
        <f>[1]SOCINUS!G34</f>
        <v>97.25</v>
      </c>
      <c r="I189" s="112">
        <f>[1]SOCINUS!H34</f>
        <v>66.974999999999994</v>
      </c>
      <c r="J189" s="112">
        <f>[1]SOCINUS!I34</f>
        <v>51.435000000000002</v>
      </c>
      <c r="K189" s="112">
        <f>[1]SOCINUS!J34</f>
        <v>51.53</v>
      </c>
      <c r="L189" s="112">
        <f>[1]SOCINUS!K34</f>
        <v>57.51</v>
      </c>
      <c r="M189" s="112">
        <f>[1]SOCINUS!L34</f>
        <v>58.3</v>
      </c>
      <c r="N189" s="112">
        <f>[1]SOCINUS!M34</f>
        <v>70.424999999999997</v>
      </c>
      <c r="O189" s="114">
        <f>[1]SOCINUS!N34</f>
        <v>55.45</v>
      </c>
      <c r="P189" s="62">
        <f t="shared" si="3"/>
        <v>760.79</v>
      </c>
      <c r="Q189" s="104">
        <f>'[1]Sn Fco. Menendez'!AE315+SUM(P189/12)</f>
        <v>63.399166666666666</v>
      </c>
      <c r="R189" s="104">
        <f>'[1]Sn Fco. Menendez'!AF315+SUM(Q189/30)</f>
        <v>2.1133055555555553</v>
      </c>
    </row>
    <row r="190" spans="1:18">
      <c r="A190" s="187"/>
      <c r="B190" s="113" t="s">
        <v>43</v>
      </c>
      <c r="C190" s="101" t="str">
        <f>[1]SOCINUS!B35</f>
        <v xml:space="preserve">Ozatlán </v>
      </c>
      <c r="D190" s="112">
        <f>[1]SOCINUS!C35</f>
        <v>54.47</v>
      </c>
      <c r="E190" s="112">
        <f>[1]SOCINUS!D35</f>
        <v>41.734999999999999</v>
      </c>
      <c r="F190" s="112">
        <f>[1]SOCINUS!E35</f>
        <v>49.71</v>
      </c>
      <c r="G190" s="112">
        <f>[1]SOCINUS!F35</f>
        <v>60.07</v>
      </c>
      <c r="H190" s="112">
        <f>[1]SOCINUS!G35</f>
        <v>64.784999999999997</v>
      </c>
      <c r="I190" s="112">
        <f>[1]SOCINUS!H35</f>
        <v>59.604999999999997</v>
      </c>
      <c r="J190" s="112">
        <f>[1]SOCINUS!I35</f>
        <v>56.13</v>
      </c>
      <c r="K190" s="112">
        <f>[1]SOCINUS!J35</f>
        <v>42.57</v>
      </c>
      <c r="L190" s="112">
        <f>[1]SOCINUS!K35</f>
        <v>54.18</v>
      </c>
      <c r="M190" s="112">
        <f>[1]SOCINUS!L35</f>
        <v>62.325000000000003</v>
      </c>
      <c r="N190" s="112">
        <f>[1]SOCINUS!M35</f>
        <v>58.81</v>
      </c>
      <c r="O190" s="112">
        <f>[1]SOCINUS!N35</f>
        <v>55.84</v>
      </c>
      <c r="P190" s="62">
        <f t="shared" si="3"/>
        <v>660.23000000000013</v>
      </c>
      <c r="Q190" s="104">
        <f>'[1]Sn Fco. Menendez'!AE316+SUM(P190/12)</f>
        <v>55.019166666666678</v>
      </c>
      <c r="R190" s="104">
        <f>'[1]Sn Fco. Menendez'!AF316+SUM(Q190/30)</f>
        <v>1.8339722222222226</v>
      </c>
    </row>
    <row r="191" spans="1:18">
      <c r="A191" s="187"/>
      <c r="B191" s="113" t="s">
        <v>45</v>
      </c>
      <c r="C191" s="101" t="str">
        <f>[1]SOCINUS!B36</f>
        <v xml:space="preserve">San Rafael Oriente </v>
      </c>
      <c r="D191" s="109">
        <f>[1]SOCINUS!C36</f>
        <v>92.85</v>
      </c>
      <c r="E191" s="115">
        <f>[1]SOCINUS!D36</f>
        <v>82.59</v>
      </c>
      <c r="F191" s="115">
        <f>[1]SOCINUS!E36</f>
        <v>103.19499999999999</v>
      </c>
      <c r="G191" s="115">
        <f>[1]SOCINUS!F36</f>
        <v>105.76</v>
      </c>
      <c r="H191" s="115">
        <f>[1]SOCINUS!G36</f>
        <v>121.89</v>
      </c>
      <c r="I191" s="115">
        <f>[1]SOCINUS!H36</f>
        <v>114.57</v>
      </c>
      <c r="J191" s="115">
        <f>[1]SOCINUS!I36</f>
        <v>99.405000000000001</v>
      </c>
      <c r="K191" s="109">
        <f>[1]SOCINUS!J36</f>
        <v>98.98</v>
      </c>
      <c r="L191" s="109">
        <f>[1]SOCINUS!K36</f>
        <v>96.814999999999998</v>
      </c>
      <c r="M191" s="109">
        <f>[1]SOCINUS!L36</f>
        <v>120.77</v>
      </c>
      <c r="N191" s="109">
        <f>[1]SOCINUS!M36</f>
        <v>100.6</v>
      </c>
      <c r="O191" s="115">
        <f>[1]SOCINUS!N36</f>
        <v>85.53</v>
      </c>
      <c r="P191" s="62">
        <f t="shared" si="3"/>
        <v>1222.9549999999999</v>
      </c>
      <c r="Q191" s="104">
        <f>'[1]Sn Fco. Menendez'!AE317+SUM(P191/12)</f>
        <v>101.91291666666666</v>
      </c>
      <c r="R191" s="104">
        <f>'[1]Sn Fco. Menendez'!AF317+SUM(Q191/30)</f>
        <v>3.397097222222222</v>
      </c>
    </row>
    <row r="192" spans="1:18">
      <c r="A192" s="187"/>
      <c r="B192" s="113" t="s">
        <v>43</v>
      </c>
      <c r="C192" s="101" t="str">
        <f>[1]SOCINUS!B37</f>
        <v xml:space="preserve">San Agustín </v>
      </c>
      <c r="D192" s="109">
        <f>[1]SOCINUS!C37</f>
        <v>13.445</v>
      </c>
      <c r="E192" s="109">
        <f>[1]SOCINUS!D37</f>
        <v>10.97</v>
      </c>
      <c r="F192" s="109">
        <f>[1]SOCINUS!E37</f>
        <v>14.635</v>
      </c>
      <c r="G192" s="109">
        <f>[1]SOCINUS!F37</f>
        <v>16.734999999999999</v>
      </c>
      <c r="H192" s="109">
        <f>[1]SOCINUS!G37</f>
        <v>14.135</v>
      </c>
      <c r="I192" s="109">
        <f>[1]SOCINUS!H37</f>
        <v>12.05</v>
      </c>
      <c r="J192" s="109">
        <f>[1]SOCINUS!I37</f>
        <v>15.04</v>
      </c>
      <c r="K192" s="109">
        <f>[1]SOCINUS!J37</f>
        <v>12.664999999999999</v>
      </c>
      <c r="L192" s="109">
        <f>[1]SOCINUS!K37</f>
        <v>12.205</v>
      </c>
      <c r="M192" s="109">
        <f>[1]SOCINUS!L37</f>
        <v>15.875</v>
      </c>
      <c r="N192" s="109">
        <f>[1]SOCINUS!M37</f>
        <v>12.875</v>
      </c>
      <c r="O192" s="109">
        <f>[1]SOCINUS!N37</f>
        <v>12.48</v>
      </c>
      <c r="P192" s="62">
        <f t="shared" si="3"/>
        <v>163.10999999999999</v>
      </c>
      <c r="Q192" s="104">
        <f>'[1]Sn Fco. Menendez'!AE318+SUM(P192/12)</f>
        <v>13.592499999999999</v>
      </c>
      <c r="R192" s="104">
        <f>'[1]Sn Fco. Menendez'!AF318+SUM(Q192/30)</f>
        <v>0.45308333333333334</v>
      </c>
    </row>
    <row r="193" spans="1:18">
      <c r="A193" s="187"/>
      <c r="B193" s="113" t="s">
        <v>43</v>
      </c>
      <c r="C193" s="101" t="str">
        <f>[1]SOCINUS!B38</f>
        <v xml:space="preserve">El Tránsito </v>
      </c>
      <c r="D193" s="105">
        <f>[1]SOCINUS!C38</f>
        <v>182.89</v>
      </c>
      <c r="E193" s="105">
        <f>[1]SOCINUS!D38</f>
        <v>155.69</v>
      </c>
      <c r="F193" s="105">
        <f>[1]SOCINUS!E38</f>
        <v>187.64</v>
      </c>
      <c r="G193" s="105">
        <f>[1]SOCINUS!F38</f>
        <v>153.29</v>
      </c>
      <c r="H193" s="105">
        <f>[1]SOCINUS!G38</f>
        <v>219.08500000000001</v>
      </c>
      <c r="I193" s="105">
        <f>[1]SOCINUS!H38</f>
        <v>204.34</v>
      </c>
      <c r="J193" s="105">
        <f>[1]SOCINUS!I38</f>
        <v>201.88</v>
      </c>
      <c r="K193" s="105">
        <f>[1]SOCINUS!J38</f>
        <v>180.01499999999999</v>
      </c>
      <c r="L193" s="105">
        <f>[1]SOCINUS!K38</f>
        <v>194.72</v>
      </c>
      <c r="M193" s="105">
        <f>[1]SOCINUS!L38</f>
        <v>221.21</v>
      </c>
      <c r="N193" s="105">
        <f>[1]SOCINUS!M38</f>
        <v>189.29499999999999</v>
      </c>
      <c r="O193" s="105">
        <f>[1]SOCINUS!N38</f>
        <v>190.345</v>
      </c>
      <c r="P193" s="62">
        <f t="shared" si="3"/>
        <v>2280.3999999999996</v>
      </c>
      <c r="Q193" s="104">
        <f>'[1]Sn Fco. Menendez'!AE319+SUM(P193/12)</f>
        <v>190.0333333333333</v>
      </c>
      <c r="R193" s="104">
        <f>'[1]Sn Fco. Menendez'!AF319+SUM(Q193/30)</f>
        <v>6.3344444444444434</v>
      </c>
    </row>
    <row r="194" spans="1:18">
      <c r="A194" s="187"/>
      <c r="B194" s="113" t="s">
        <v>43</v>
      </c>
      <c r="C194" s="101" t="str">
        <f>[1]SOCINUS!B39</f>
        <v xml:space="preserve"> Berlín </v>
      </c>
      <c r="D194" s="112">
        <f>[1]SOCINUS!C39</f>
        <v>182.29</v>
      </c>
      <c r="E194" s="112">
        <f>[1]SOCINUS!D39</f>
        <v>161.35</v>
      </c>
      <c r="F194" s="112">
        <f>[1]SOCINUS!E39</f>
        <v>183.71</v>
      </c>
      <c r="G194" s="112">
        <f>[1]SOCINUS!F39</f>
        <v>186.41499999999999</v>
      </c>
      <c r="H194" s="112">
        <f>[1]SOCINUS!G39</f>
        <v>201.67</v>
      </c>
      <c r="I194" s="112">
        <f>[1]SOCINUS!H39</f>
        <v>223.07</v>
      </c>
      <c r="J194" s="112">
        <f>[1]SOCINUS!I39</f>
        <v>215.67500000000001</v>
      </c>
      <c r="K194" s="112">
        <f>[1]SOCINUS!J39</f>
        <v>205.54</v>
      </c>
      <c r="L194" s="112">
        <f>[1]SOCINUS!K39</f>
        <v>224.64500000000001</v>
      </c>
      <c r="M194" s="112">
        <f>[1]SOCINUS!L39</f>
        <v>207.2</v>
      </c>
      <c r="N194" s="112">
        <f>[1]SOCINUS!M39</f>
        <v>213.64</v>
      </c>
      <c r="O194" s="112">
        <f>[1]SOCINUS!N39</f>
        <v>217.505</v>
      </c>
      <c r="P194" s="62">
        <f t="shared" si="3"/>
        <v>2422.71</v>
      </c>
      <c r="Q194" s="104">
        <f>'[1]Sn Fco. Menendez'!AE320+SUM(P194/12)</f>
        <v>201.89250000000001</v>
      </c>
      <c r="R194" s="104">
        <f>'[1]Sn Fco. Menendez'!AF320+SUM(Q194/30)</f>
        <v>6.7297500000000001</v>
      </c>
    </row>
    <row r="195" spans="1:18">
      <c r="A195" s="187"/>
      <c r="B195" s="116" t="s">
        <v>45</v>
      </c>
      <c r="C195" s="106" t="str">
        <f>[1]SOCINUS!B40</f>
        <v xml:space="preserve">Nueva Granada </v>
      </c>
      <c r="D195" s="109">
        <f>[1]SOCINUS!C40</f>
        <v>17.84</v>
      </c>
      <c r="E195" s="110">
        <f>[1]SOCINUS!D40</f>
        <v>16.93</v>
      </c>
      <c r="F195" s="109">
        <f>[1]SOCINUS!E40</f>
        <v>17.305</v>
      </c>
      <c r="G195" s="110">
        <f>[1]SOCINUS!F40</f>
        <v>17.954999999999998</v>
      </c>
      <c r="H195" s="109">
        <f>[1]SOCINUS!G40</f>
        <v>28.75</v>
      </c>
      <c r="I195" s="110">
        <f>[1]SOCINUS!H40</f>
        <v>20.414999999999999</v>
      </c>
      <c r="J195" s="109">
        <f>[1]SOCINUS!I40</f>
        <v>27.484999999999999</v>
      </c>
      <c r="K195" s="110">
        <f>[1]SOCINUS!J40</f>
        <v>20.725000000000001</v>
      </c>
      <c r="L195" s="109">
        <f>[1]SOCINUS!K40</f>
        <v>17.38</v>
      </c>
      <c r="M195" s="110">
        <f>[1]SOCINUS!L40</f>
        <v>25.125</v>
      </c>
      <c r="N195" s="109">
        <f>[1]SOCINUS!M40</f>
        <v>21.19</v>
      </c>
      <c r="O195" s="110">
        <f>[1]SOCINUS!N40</f>
        <v>17.875</v>
      </c>
      <c r="P195" s="62">
        <f t="shared" si="3"/>
        <v>248.97499999999999</v>
      </c>
      <c r="Q195" s="104">
        <f>'[1]Sn Fco. Menendez'!AE321+SUM(P195/12)</f>
        <v>20.747916666666665</v>
      </c>
      <c r="R195" s="104">
        <f>'[1]Sn Fco. Menendez'!AF321+SUM(Q195/30)</f>
        <v>0.6915972222222222</v>
      </c>
    </row>
    <row r="196" spans="1:18">
      <c r="A196" s="187"/>
      <c r="B196" s="116" t="s">
        <v>46</v>
      </c>
      <c r="C196" s="106" t="str">
        <f>[1]SOCINUS!B41</f>
        <v xml:space="preserve">Mercedes Umaña </v>
      </c>
      <c r="D196" s="109">
        <f>[1]SOCINUS!C41</f>
        <v>48.12</v>
      </c>
      <c r="E196" s="110">
        <f>[1]SOCINUS!D41</f>
        <v>41.954999999999998</v>
      </c>
      <c r="F196" s="109">
        <f>[1]SOCINUS!E41</f>
        <v>51.23</v>
      </c>
      <c r="G196" s="110">
        <f>[1]SOCINUS!F41</f>
        <v>51.765000000000001</v>
      </c>
      <c r="H196" s="109">
        <f>[1]SOCINUS!G41</f>
        <v>54.15</v>
      </c>
      <c r="I196" s="110">
        <f>[1]SOCINUS!H41</f>
        <v>54.85</v>
      </c>
      <c r="J196" s="109">
        <f>[1]SOCINUS!I41</f>
        <v>57.274999999999999</v>
      </c>
      <c r="K196" s="110">
        <f>[1]SOCINUS!J41</f>
        <v>51.725000000000001</v>
      </c>
      <c r="L196" s="109">
        <f>[1]SOCINUS!K41</f>
        <v>51.43</v>
      </c>
      <c r="M196" s="110">
        <f>[1]SOCINUS!L41</f>
        <v>56.32</v>
      </c>
      <c r="N196" s="109">
        <f>[1]SOCINUS!M41</f>
        <v>53.03</v>
      </c>
      <c r="O196" s="110">
        <f>[1]SOCINUS!N41</f>
        <v>43.59</v>
      </c>
      <c r="P196" s="62">
        <f t="shared" si="3"/>
        <v>615.44000000000005</v>
      </c>
      <c r="Q196" s="104">
        <f>'[1]Sn Fco. Menendez'!AE322+SUM(P196/12)</f>
        <v>51.286666666666669</v>
      </c>
      <c r="R196" s="104">
        <f>'[1]Sn Fco. Menendez'!AF322+SUM(Q196/30)</f>
        <v>1.7095555555555557</v>
      </c>
    </row>
    <row r="197" spans="1:18">
      <c r="A197" s="187"/>
      <c r="B197" s="113" t="s">
        <v>46</v>
      </c>
      <c r="C197" s="101" t="str">
        <f>[1]SOCINUS!B42</f>
        <v xml:space="preserve">San Ildefonso </v>
      </c>
      <c r="D197" s="105">
        <f>[1]SOCINUS!C42</f>
        <v>31.055</v>
      </c>
      <c r="E197" s="105">
        <f>[1]SOCINUS!D42</f>
        <v>26.815000000000001</v>
      </c>
      <c r="F197" s="105">
        <f>[1]SOCINUS!E42</f>
        <v>29.81</v>
      </c>
      <c r="G197" s="105">
        <f>[1]SOCINUS!F42</f>
        <v>28.78</v>
      </c>
      <c r="H197" s="105">
        <f>[1]SOCINUS!G42</f>
        <v>30.53</v>
      </c>
      <c r="I197" s="105">
        <f>[1]SOCINUS!H42</f>
        <v>29.97</v>
      </c>
      <c r="J197" s="105">
        <f>[1]SOCINUS!I42</f>
        <v>33.14</v>
      </c>
      <c r="K197" s="105">
        <f>[1]SOCINUS!J42</f>
        <v>31.03</v>
      </c>
      <c r="L197" s="105">
        <f>[1]SOCINUS!K42</f>
        <v>29.844999999999999</v>
      </c>
      <c r="M197" s="105">
        <f>[1]SOCINUS!L42</f>
        <v>32.765000000000001</v>
      </c>
      <c r="N197" s="105">
        <f>[1]SOCINUS!M42</f>
        <v>31.164999999999999</v>
      </c>
      <c r="O197" s="105">
        <f>[1]SOCINUS!N42</f>
        <v>28.8</v>
      </c>
      <c r="P197" s="62">
        <f t="shared" si="3"/>
        <v>363.70500000000004</v>
      </c>
      <c r="Q197" s="104">
        <f>'[1]Sn Fco. Menendez'!AE323+SUM(P197/12)</f>
        <v>30.308750000000003</v>
      </c>
      <c r="R197" s="104">
        <f>'[1]Sn Fco. Menendez'!AF323+SUM(Q197/30)</f>
        <v>1.0102916666666668</v>
      </c>
    </row>
    <row r="198" spans="1:18">
      <c r="A198" s="187"/>
      <c r="B198" s="113" t="s">
        <v>45</v>
      </c>
      <c r="C198" s="101" t="str">
        <f>[1]SOCINUS!B43</f>
        <v xml:space="preserve">San Luis de la Reina </v>
      </c>
      <c r="D198" s="105">
        <f>[1]SOCINUS!C43</f>
        <v>24.86</v>
      </c>
      <c r="E198" s="105">
        <f>[1]SOCINUS!D43</f>
        <v>7.4349999999999996</v>
      </c>
      <c r="F198" s="105">
        <f>[1]SOCINUS!E43</f>
        <v>21.565000000000001</v>
      </c>
      <c r="G198" s="105">
        <f>[1]SOCINUS!F43</f>
        <v>18.175000000000001</v>
      </c>
      <c r="H198" s="105">
        <f>[1]SOCINUS!G43</f>
        <v>21.425000000000001</v>
      </c>
      <c r="I198" s="105">
        <f>[1]SOCINUS!H43</f>
        <v>25.774999999999999</v>
      </c>
      <c r="J198" s="105">
        <f>[1]SOCINUS!I43</f>
        <v>25.975000000000001</v>
      </c>
      <c r="K198" s="105">
        <f>[1]SOCINUS!J43</f>
        <v>22.465</v>
      </c>
      <c r="L198" s="105">
        <f>[1]SOCINUS!K43</f>
        <v>24.1</v>
      </c>
      <c r="M198" s="105">
        <f>[1]SOCINUS!L43</f>
        <v>27.984999999999999</v>
      </c>
      <c r="N198" s="105">
        <f>[1]SOCINUS!M43</f>
        <v>26.22</v>
      </c>
      <c r="O198" s="105">
        <f>[1]SOCINUS!N43</f>
        <v>18.734999999999999</v>
      </c>
      <c r="P198" s="62">
        <f t="shared" si="3"/>
        <v>264.71499999999997</v>
      </c>
      <c r="Q198" s="104">
        <f>'[1]Sn Fco. Menendez'!AE324+SUM(P198/12)</f>
        <v>22.059583333333332</v>
      </c>
      <c r="R198" s="104">
        <f>'[1]Sn Fco. Menendez'!AF324+SUM(Q198/30)</f>
        <v>0.73531944444444441</v>
      </c>
    </row>
    <row r="199" spans="1:18">
      <c r="A199" s="187"/>
      <c r="B199" s="113" t="s">
        <v>45</v>
      </c>
      <c r="C199" s="101" t="str">
        <f>[1]SOCINUS!B44</f>
        <v xml:space="preserve">Tecoluca </v>
      </c>
      <c r="D199" s="105">
        <f>[1]SOCINUS!C44</f>
        <v>86.484999999999999</v>
      </c>
      <c r="E199" s="105">
        <f>[1]SOCINUS!D44</f>
        <v>79.474999999999994</v>
      </c>
      <c r="F199" s="105">
        <f>[1]SOCINUS!E44</f>
        <v>99.05</v>
      </c>
      <c r="G199" s="105">
        <f>[1]SOCINUS!F44</f>
        <v>86.655000000000001</v>
      </c>
      <c r="H199" s="105">
        <f>[1]SOCINUS!G44</f>
        <v>104.235</v>
      </c>
      <c r="I199" s="105">
        <f>[1]SOCINUS!H44</f>
        <v>98.61</v>
      </c>
      <c r="J199" s="105">
        <f>[1]SOCINUS!I44</f>
        <v>96.32</v>
      </c>
      <c r="K199" s="105">
        <f>[1]SOCINUS!J44</f>
        <v>82.06</v>
      </c>
      <c r="L199" s="105">
        <f>[1]SOCINUS!K44</f>
        <v>113.93</v>
      </c>
      <c r="M199" s="105">
        <f>[1]SOCINUS!L44</f>
        <v>108.57</v>
      </c>
      <c r="N199" s="105">
        <f>[1]SOCINUS!M44</f>
        <v>95.63</v>
      </c>
      <c r="O199" s="105">
        <f>[1]SOCINUS!N44</f>
        <v>93.504999999999995</v>
      </c>
      <c r="P199" s="62">
        <f t="shared" si="3"/>
        <v>1144.5250000000001</v>
      </c>
      <c r="Q199" s="104">
        <f>'[1]Sn Fco. Menendez'!AE325+SUM(P199/12)</f>
        <v>95.377083333333346</v>
      </c>
      <c r="R199" s="104">
        <f>'[1]Sn Fco. Menendez'!AF325+SUM(Q199/30)</f>
        <v>3.1792361111111114</v>
      </c>
    </row>
    <row r="200" spans="1:18">
      <c r="A200" s="187"/>
      <c r="B200" s="113" t="s">
        <v>45</v>
      </c>
      <c r="C200" s="101" t="str">
        <f>[1]SOCINUS!B45</f>
        <v xml:space="preserve">Chirilagua </v>
      </c>
      <c r="D200" s="105">
        <f>[1]SOCINUS!C45</f>
        <v>125.77500000000001</v>
      </c>
      <c r="E200" s="105">
        <f>[1]SOCINUS!D45</f>
        <v>106.13</v>
      </c>
      <c r="F200" s="105">
        <f>[1]SOCINUS!E45</f>
        <v>146.95500000000001</v>
      </c>
      <c r="G200" s="105">
        <f>[1]SOCINUS!F45</f>
        <v>156.6</v>
      </c>
      <c r="H200" s="105">
        <f>[1]SOCINUS!G45</f>
        <v>134.14500000000001</v>
      </c>
      <c r="I200" s="105">
        <f>[1]SOCINUS!H45</f>
        <v>128.215</v>
      </c>
      <c r="J200" s="105">
        <f>[1]SOCINUS!I45</f>
        <v>123.745</v>
      </c>
      <c r="K200" s="105">
        <f>[1]SOCINUS!J45</f>
        <v>115.91500000000001</v>
      </c>
      <c r="L200" s="105">
        <f>[1]SOCINUS!K45</f>
        <v>113.48</v>
      </c>
      <c r="M200" s="105">
        <f>[1]SOCINUS!L45</f>
        <v>103.85</v>
      </c>
      <c r="N200" s="105">
        <f>[1]SOCINUS!M45</f>
        <v>121.62</v>
      </c>
      <c r="O200" s="105">
        <f>[1]SOCINUS!N45</f>
        <v>118.80500000000001</v>
      </c>
      <c r="P200" s="62">
        <f t="shared" si="3"/>
        <v>1495.2349999999999</v>
      </c>
      <c r="Q200" s="104">
        <f>'[1]Sn Fco. Menendez'!AE326+SUM(P200/12)</f>
        <v>124.60291666666666</v>
      </c>
      <c r="R200" s="104">
        <f>'[1]Sn Fco. Menendez'!AF326+SUM(Q200/30)</f>
        <v>4.1534305555555555</v>
      </c>
    </row>
    <row r="201" spans="1:18">
      <c r="A201" s="187"/>
      <c r="B201" s="113" t="s">
        <v>45</v>
      </c>
      <c r="C201" s="101" t="str">
        <f>[1]SOCINUS!B46</f>
        <v xml:space="preserve">San Francisco Gotera </v>
      </c>
      <c r="D201" s="105">
        <f>[1]SOCINUS!C46</f>
        <v>342.35</v>
      </c>
      <c r="E201" s="105">
        <f>[1]SOCINUS!D46</f>
        <v>315.34500000000003</v>
      </c>
      <c r="F201" s="105">
        <f>[1]SOCINUS!E46</f>
        <v>371.875</v>
      </c>
      <c r="G201" s="105">
        <f>[1]SOCINUS!F46</f>
        <v>365.92500000000001</v>
      </c>
      <c r="H201" s="105">
        <f>[1]SOCINUS!G46</f>
        <v>373.67500000000001</v>
      </c>
      <c r="I201" s="105">
        <f>[1]SOCINUS!H46</f>
        <v>343.07499999999999</v>
      </c>
      <c r="J201" s="105">
        <f>[1]SOCINUS!I46</f>
        <v>323.82499999999999</v>
      </c>
      <c r="K201" s="105">
        <f>[1]SOCINUS!J46</f>
        <v>315.82499999999999</v>
      </c>
      <c r="L201" s="105">
        <f>[1]SOCINUS!K46</f>
        <v>321.815</v>
      </c>
      <c r="M201" s="105">
        <f>[1]SOCINUS!L46</f>
        <v>375.23</v>
      </c>
      <c r="N201" s="105">
        <f>[1]SOCINUS!M46</f>
        <v>363.46</v>
      </c>
      <c r="O201" s="105">
        <f>[1]SOCINUS!N46</f>
        <v>363.58499999999998</v>
      </c>
      <c r="P201" s="62">
        <f t="shared" si="3"/>
        <v>4175.9849999999997</v>
      </c>
      <c r="Q201" s="104">
        <f>'[1]Sn Fco. Menendez'!AE327+SUM(P201/12)</f>
        <v>347.99874999999997</v>
      </c>
      <c r="R201" s="104">
        <f>'[1]Sn Fco. Menendez'!AF327+SUM(Q201/30)</f>
        <v>11.599958333333332</v>
      </c>
    </row>
    <row r="202" spans="1:18">
      <c r="A202" s="187"/>
      <c r="B202" s="113" t="s">
        <v>26</v>
      </c>
      <c r="C202" s="101" t="str">
        <f>[1]SOCINUS!B47</f>
        <v xml:space="preserve">Intipuca  </v>
      </c>
      <c r="D202" s="105">
        <f>[1]SOCINUS!C47</f>
        <v>64.444999999999993</v>
      </c>
      <c r="E202" s="105">
        <f>[1]SOCINUS!D47</f>
        <v>64.709999999999994</v>
      </c>
      <c r="F202" s="105">
        <f>[1]SOCINUS!E47</f>
        <v>85.29</v>
      </c>
      <c r="G202" s="105">
        <f>[1]SOCINUS!F47</f>
        <v>86.685000000000002</v>
      </c>
      <c r="H202" s="105">
        <f>[1]SOCINUS!G47</f>
        <v>69.010000000000005</v>
      </c>
      <c r="I202" s="105">
        <f>[1]SOCINUS!H47</f>
        <v>68.61</v>
      </c>
      <c r="J202" s="105">
        <f>[1]SOCINUS!I47</f>
        <v>77.935000000000002</v>
      </c>
      <c r="K202" s="105">
        <f>[1]SOCINUS!J47</f>
        <v>66.78</v>
      </c>
      <c r="L202" s="105">
        <f>[1]SOCINUS!K47</f>
        <v>57.16</v>
      </c>
      <c r="M202" s="105">
        <f>[1]SOCINUS!L47</f>
        <v>59.53</v>
      </c>
      <c r="N202" s="105">
        <f>[1]SOCINUS!M47</f>
        <v>56.87</v>
      </c>
      <c r="O202" s="105">
        <f>[1]SOCINUS!N47</f>
        <v>65.745000000000005</v>
      </c>
      <c r="P202" s="62">
        <f t="shared" si="3"/>
        <v>822.76999999999987</v>
      </c>
      <c r="Q202" s="104">
        <f>'[1]Sn Fco. Menendez'!AE328+SUM(P202/12)</f>
        <v>68.564166666666651</v>
      </c>
      <c r="R202" s="104">
        <f>'[1]Sn Fco. Menendez'!AF328+SUM(Q202/30)</f>
        <v>2.2854722222222219</v>
      </c>
    </row>
    <row r="203" spans="1:18">
      <c r="A203" s="187"/>
      <c r="B203" s="113" t="s">
        <v>26</v>
      </c>
      <c r="C203" s="101" t="str">
        <f>[1]SOCINUS!B48</f>
        <v xml:space="preserve">Guatajiagua </v>
      </c>
      <c r="D203" s="105">
        <f>[1]SOCINUS!C48</f>
        <v>42.484999999999999</v>
      </c>
      <c r="E203" s="105">
        <f>[1]SOCINUS!D48</f>
        <v>35.270000000000003</v>
      </c>
      <c r="F203" s="105">
        <f>[1]SOCINUS!E48</f>
        <v>47.16</v>
      </c>
      <c r="G203" s="105">
        <f>[1]SOCINUS!F48</f>
        <v>44.32</v>
      </c>
      <c r="H203" s="105">
        <f>[1]SOCINUS!G48</f>
        <v>41.66</v>
      </c>
      <c r="I203" s="105">
        <f>[1]SOCINUS!H48</f>
        <v>41.805</v>
      </c>
      <c r="J203" s="105">
        <f>[1]SOCINUS!I48</f>
        <v>39.6</v>
      </c>
      <c r="K203" s="105">
        <f>[1]SOCINUS!J48</f>
        <v>39.575000000000003</v>
      </c>
      <c r="L203" s="105">
        <f>[1]SOCINUS!K48</f>
        <v>37.055</v>
      </c>
      <c r="M203" s="105">
        <f>[1]SOCINUS!L48</f>
        <v>42.365000000000002</v>
      </c>
      <c r="N203" s="105">
        <f>[1]SOCINUS!M48</f>
        <v>44.704999999999998</v>
      </c>
      <c r="O203" s="105">
        <f>[1]SOCINUS!N48</f>
        <v>39.725000000000001</v>
      </c>
      <c r="P203" s="62">
        <f t="shared" si="3"/>
        <v>495.72500000000002</v>
      </c>
      <c r="Q203" s="104">
        <f>'[1]Sn Fco. Menendez'!AE329+SUM(P203/12)</f>
        <v>41.310416666666669</v>
      </c>
      <c r="R203" s="104">
        <f>'[1]Sn Fco. Menendez'!AF329+SUM(Q203/30)</f>
        <v>1.377013888888889</v>
      </c>
    </row>
    <row r="204" spans="1:18">
      <c r="A204" s="187"/>
      <c r="B204" s="113" t="s">
        <v>26</v>
      </c>
      <c r="C204" s="101" t="str">
        <f>[1]SOCINUS!B49</f>
        <v xml:space="preserve">Chilanga </v>
      </c>
      <c r="D204" s="105">
        <f>[1]SOCINUS!C49</f>
        <v>34.74</v>
      </c>
      <c r="E204" s="105">
        <f>[1]SOCINUS!D49</f>
        <v>24.02</v>
      </c>
      <c r="F204" s="105">
        <f>[1]SOCINUS!E49</f>
        <v>28.92</v>
      </c>
      <c r="G204" s="105">
        <f>[1]SOCINUS!F49</f>
        <v>31.96</v>
      </c>
      <c r="H204" s="105">
        <f>[1]SOCINUS!G49</f>
        <v>35.024999999999999</v>
      </c>
      <c r="I204" s="105">
        <f>[1]SOCINUS!H49</f>
        <v>32.534999999999997</v>
      </c>
      <c r="J204" s="105">
        <f>[1]SOCINUS!I49</f>
        <v>29.594999999999999</v>
      </c>
      <c r="K204" s="105">
        <f>[1]SOCINUS!J49</f>
        <v>27.594999999999999</v>
      </c>
      <c r="L204" s="105">
        <f>[1]SOCINUS!K49</f>
        <v>25.74</v>
      </c>
      <c r="M204" s="105">
        <f>[1]SOCINUS!L49</f>
        <v>29.585000000000001</v>
      </c>
      <c r="N204" s="105">
        <f>[1]SOCINUS!M49</f>
        <v>36.19</v>
      </c>
      <c r="O204" s="105">
        <f>[1]SOCINUS!N49</f>
        <v>33.03</v>
      </c>
      <c r="P204" s="62">
        <f t="shared" si="3"/>
        <v>368.93499999999995</v>
      </c>
      <c r="Q204" s="104">
        <f>'[1]Sn Fco. Menendez'!AE330+SUM(P204/12)</f>
        <v>30.744583333333328</v>
      </c>
      <c r="R204" s="104">
        <f>'[1]Sn Fco. Menendez'!AF330+SUM(Q204/30)</f>
        <v>1.0248194444444443</v>
      </c>
    </row>
    <row r="205" spans="1:18">
      <c r="A205" s="187"/>
      <c r="B205" s="113" t="s">
        <v>26</v>
      </c>
      <c r="C205" s="101" t="str">
        <f>[1]SOCINUS!B50</f>
        <v xml:space="preserve">San Carlos </v>
      </c>
      <c r="D205" s="105">
        <f>[1]SOCINUS!C50</f>
        <v>20.344999999999999</v>
      </c>
      <c r="E205" s="105">
        <f>[1]SOCINUS!D50</f>
        <v>16.66</v>
      </c>
      <c r="F205" s="105">
        <f>[1]SOCINUS!E50</f>
        <v>21.905000000000001</v>
      </c>
      <c r="G205" s="105">
        <f>[1]SOCINUS!F50</f>
        <v>21.37</v>
      </c>
      <c r="H205" s="105">
        <f>[1]SOCINUS!G50</f>
        <v>20.515000000000001</v>
      </c>
      <c r="I205" s="105">
        <f>[1]SOCINUS!H50</f>
        <v>21.614999999999998</v>
      </c>
      <c r="J205" s="105">
        <f>[1]SOCINUS!I50</f>
        <v>20.56</v>
      </c>
      <c r="K205" s="105">
        <f>[1]SOCINUS!J50</f>
        <v>19.754999999999999</v>
      </c>
      <c r="L205" s="105">
        <f>[1]SOCINUS!K50</f>
        <v>18.875</v>
      </c>
      <c r="M205" s="105">
        <f>[1]SOCINUS!L50</f>
        <v>22.36</v>
      </c>
      <c r="N205" s="105">
        <f>[1]SOCINUS!M50</f>
        <v>25.715</v>
      </c>
      <c r="O205" s="105">
        <f>[1]SOCINUS!N50</f>
        <v>18.760000000000002</v>
      </c>
      <c r="P205" s="62">
        <f t="shared" si="3"/>
        <v>248.43499999999997</v>
      </c>
      <c r="Q205" s="104">
        <f>'[1]Sn Fco. Menendez'!AE331+SUM(P205/12)</f>
        <v>20.702916666666663</v>
      </c>
      <c r="R205" s="104">
        <f>'[1]Sn Fco. Menendez'!AF331+SUM(Q205/30)</f>
        <v>0.69009722222222214</v>
      </c>
    </row>
    <row r="206" spans="1:18">
      <c r="A206" s="187"/>
      <c r="B206" s="113" t="s">
        <v>26</v>
      </c>
      <c r="C206" s="106" t="str">
        <f>[1]SOCINUS!B51</f>
        <v xml:space="preserve">San Simón </v>
      </c>
      <c r="D206" s="102">
        <f>[1]SOCINUS!C51</f>
        <v>8.36</v>
      </c>
      <c r="E206" s="102">
        <f>[1]SOCINUS!D51</f>
        <v>10.039999999999999</v>
      </c>
      <c r="F206" s="102">
        <f>[1]SOCINUS!E51</f>
        <v>9.4949999999999992</v>
      </c>
      <c r="G206" s="102">
        <f>[1]SOCINUS!F51</f>
        <v>8.11</v>
      </c>
      <c r="H206" s="102">
        <f>[1]SOCINUS!G51</f>
        <v>15.25</v>
      </c>
      <c r="I206" s="102">
        <f>[1]SOCINUS!H51</f>
        <v>10.69</v>
      </c>
      <c r="J206" s="102">
        <f>[1]SOCINUS!I51</f>
        <v>13.56</v>
      </c>
      <c r="K206" s="103">
        <f>[1]SOCINUS!J51</f>
        <v>11.775</v>
      </c>
      <c r="L206" s="103">
        <f>[1]SOCINUS!K51</f>
        <v>10.095000000000001</v>
      </c>
      <c r="M206" s="103">
        <f>[1]SOCINUS!L51</f>
        <v>15.425000000000001</v>
      </c>
      <c r="N206" s="103">
        <f>[1]SOCINUS!M51</f>
        <v>25.114999999999998</v>
      </c>
      <c r="O206" s="103">
        <f>[1]SOCINUS!N51</f>
        <v>15.04</v>
      </c>
      <c r="P206" s="62">
        <f t="shared" si="3"/>
        <v>152.95499999999998</v>
      </c>
      <c r="Q206" s="104">
        <f>'[1]Sn Fco. Menendez'!AE332+SUM(P206/12)</f>
        <v>12.746249999999998</v>
      </c>
      <c r="R206" s="104">
        <f>'[1]Sn Fco. Menendez'!AF332+SUM(Q206/30)</f>
        <v>0.42487499999999995</v>
      </c>
    </row>
    <row r="207" spans="1:18">
      <c r="A207" s="187"/>
      <c r="B207" s="113" t="s">
        <v>26</v>
      </c>
      <c r="C207" s="106" t="str">
        <f>[1]SOCINUS!B52</f>
        <v xml:space="preserve">Conchagua </v>
      </c>
      <c r="D207" s="102">
        <f>[1]SOCINUS!C52</f>
        <v>136.9</v>
      </c>
      <c r="E207" s="102">
        <f>[1]SOCINUS!D52</f>
        <v>113.41</v>
      </c>
      <c r="F207" s="102">
        <f>[1]SOCINUS!E52</f>
        <v>143.10499999999999</v>
      </c>
      <c r="G207" s="102">
        <f>[1]SOCINUS!F52</f>
        <v>145.68</v>
      </c>
      <c r="H207" s="102">
        <f>[1]SOCINUS!G52</f>
        <v>141.77000000000001</v>
      </c>
      <c r="I207" s="102">
        <f>[1]SOCINUS!H52</f>
        <v>143.30000000000001</v>
      </c>
      <c r="J207" s="102">
        <f>[1]SOCINUS!I52</f>
        <v>143.66999999999999</v>
      </c>
      <c r="K207" s="103">
        <f>[1]SOCINUS!J52</f>
        <v>137.80500000000001</v>
      </c>
      <c r="L207" s="103">
        <f>[1]SOCINUS!K52</f>
        <v>130.35499999999999</v>
      </c>
      <c r="M207" s="103">
        <f>[1]SOCINUS!L52</f>
        <v>146.97999999999999</v>
      </c>
      <c r="N207" s="103">
        <f>[1]SOCINUS!M52</f>
        <v>137.68</v>
      </c>
      <c r="O207" s="103">
        <f>[1]SOCINUS!N52</f>
        <v>125.64</v>
      </c>
      <c r="P207" s="62">
        <f t="shared" si="3"/>
        <v>1646.2950000000001</v>
      </c>
      <c r="Q207" s="104">
        <f>'[1]Sn Fco. Menendez'!AE333+SUM(P207/12)</f>
        <v>137.19125</v>
      </c>
      <c r="R207" s="104">
        <f>'[1]Sn Fco. Menendez'!AF333+SUM(Q207/30)</f>
        <v>4.5730416666666667</v>
      </c>
    </row>
    <row r="208" spans="1:18">
      <c r="A208" s="187"/>
      <c r="B208" s="113" t="s">
        <v>26</v>
      </c>
      <c r="C208" s="106" t="str">
        <f>[1]SOCINUS!B53</f>
        <v xml:space="preserve">Cacaopera </v>
      </c>
      <c r="D208" s="102">
        <f>[1]SOCINUS!C53</f>
        <v>22.004999999999999</v>
      </c>
      <c r="E208" s="102">
        <f>[1]SOCINUS!D53</f>
        <v>22.234999999999999</v>
      </c>
      <c r="F208" s="102">
        <f>[1]SOCINUS!E53</f>
        <v>23.745000000000001</v>
      </c>
      <c r="G208" s="102">
        <f>[1]SOCINUS!F53</f>
        <v>24.445</v>
      </c>
      <c r="H208" s="102">
        <f>[1]SOCINUS!G53</f>
        <v>21.844999999999999</v>
      </c>
      <c r="I208" s="102">
        <f>[1]SOCINUS!H53</f>
        <v>25.824999999999999</v>
      </c>
      <c r="J208" s="102">
        <f>[1]SOCINUS!I53</f>
        <v>22.64</v>
      </c>
      <c r="K208" s="103">
        <f>[1]SOCINUS!J53</f>
        <v>24.135000000000002</v>
      </c>
      <c r="L208" s="103">
        <f>[1]SOCINUS!K53</f>
        <v>27.184999999999999</v>
      </c>
      <c r="M208" s="103">
        <f>[1]SOCINUS!L53</f>
        <v>25.83</v>
      </c>
      <c r="N208" s="103">
        <f>[1]SOCINUS!M53</f>
        <v>24.71</v>
      </c>
      <c r="O208" s="103">
        <f>[1]SOCINUS!N53</f>
        <v>22.57</v>
      </c>
      <c r="P208" s="62">
        <f t="shared" si="3"/>
        <v>287.16999999999996</v>
      </c>
      <c r="Q208" s="104">
        <f>'[1]Sn Fco. Menendez'!AE334+SUM(P208/12)</f>
        <v>23.930833333333329</v>
      </c>
      <c r="R208" s="104">
        <f>'[1]Sn Fco. Menendez'!AF334+SUM(Q208/30)</f>
        <v>0.79769444444444426</v>
      </c>
    </row>
    <row r="209" spans="1:18">
      <c r="A209" s="187"/>
      <c r="B209" s="113" t="s">
        <v>47</v>
      </c>
      <c r="C209" s="106" t="str">
        <f>[1]SOCINUS!B54</f>
        <v xml:space="preserve">Yamabal </v>
      </c>
      <c r="D209" s="102">
        <f>[1]SOCINUS!C54</f>
        <v>4.92</v>
      </c>
      <c r="E209" s="102">
        <f>[1]SOCINUS!D54</f>
        <v>5.8</v>
      </c>
      <c r="F209" s="102">
        <f>[1]SOCINUS!E54</f>
        <v>7.4249999999999998</v>
      </c>
      <c r="G209" s="102">
        <f>[1]SOCINUS!F54</f>
        <v>7.11</v>
      </c>
      <c r="H209" s="102">
        <f>[1]SOCINUS!G54</f>
        <v>6.0250000000000004</v>
      </c>
      <c r="I209" s="102">
        <f>[1]SOCINUS!H54</f>
        <v>7.8650000000000002</v>
      </c>
      <c r="J209" s="102">
        <f>[1]SOCINUS!I54</f>
        <v>5.63</v>
      </c>
      <c r="K209" s="103">
        <f>[1]SOCINUS!J54</f>
        <v>8.5749999999999993</v>
      </c>
      <c r="L209" s="103">
        <f>[1]SOCINUS!K54</f>
        <v>5.9249999999999998</v>
      </c>
      <c r="M209" s="103">
        <f>[1]SOCINUS!L54</f>
        <v>5.9349999999999996</v>
      </c>
      <c r="N209" s="103">
        <f>[1]SOCINUS!M54</f>
        <v>8.125</v>
      </c>
      <c r="O209" s="103">
        <f>[1]SOCINUS!N54</f>
        <v>5.7549999999999999</v>
      </c>
      <c r="P209" s="62">
        <f t="shared" si="3"/>
        <v>79.09</v>
      </c>
      <c r="Q209" s="104">
        <f>'[1]Sn Fco. Menendez'!AE335+SUM(P209/12)</f>
        <v>6.5908333333333333</v>
      </c>
      <c r="R209" s="104">
        <f>'[1]Sn Fco. Menendez'!AF335+SUM(Q209/30)</f>
        <v>0.21969444444444444</v>
      </c>
    </row>
    <row r="210" spans="1:18">
      <c r="A210" s="187"/>
      <c r="B210" s="113" t="s">
        <v>26</v>
      </c>
      <c r="C210" s="106" t="str">
        <f>[1]SOCINUS!B55</f>
        <v xml:space="preserve"> Carolina </v>
      </c>
      <c r="D210" s="109">
        <f>[1]SOCINUS!C55</f>
        <v>26.49</v>
      </c>
      <c r="E210" s="110">
        <f>[1]SOCINUS!D55</f>
        <v>27.445</v>
      </c>
      <c r="F210" s="109">
        <f>[1]SOCINUS!E55</f>
        <v>30.49</v>
      </c>
      <c r="G210" s="110">
        <f>[1]SOCINUS!F55</f>
        <v>28.53</v>
      </c>
      <c r="H210" s="109">
        <f>[1]SOCINUS!G55</f>
        <v>36.97</v>
      </c>
      <c r="I210" s="110">
        <f>[1]SOCINUS!H55</f>
        <v>29.29</v>
      </c>
      <c r="J210" s="109">
        <f>[1]SOCINUS!I55</f>
        <v>28.155000000000001</v>
      </c>
      <c r="K210" s="110">
        <f>[1]SOCINUS!J55</f>
        <v>27.41</v>
      </c>
      <c r="L210" s="109">
        <f>[1]SOCINUS!K55</f>
        <v>33.125</v>
      </c>
      <c r="M210" s="110">
        <f>[1]SOCINUS!L55</f>
        <v>33.03</v>
      </c>
      <c r="N210" s="109">
        <f>[1]SOCINUS!M55</f>
        <v>29.88</v>
      </c>
      <c r="O210" s="110">
        <f>[1]SOCINUS!N55</f>
        <v>31.8</v>
      </c>
      <c r="P210" s="62">
        <f t="shared" si="3"/>
        <v>362.61499999999995</v>
      </c>
      <c r="Q210" s="104">
        <f>'[1]Sn Fco. Menendez'!AE336+SUM(P210/12)</f>
        <v>30.217916666666664</v>
      </c>
      <c r="R210" s="104">
        <f>'[1]Sn Fco. Menendez'!AF336+SUM(Q210/30)</f>
        <v>1.0072638888888887</v>
      </c>
    </row>
    <row r="211" spans="1:18">
      <c r="A211" s="187"/>
      <c r="B211" s="113" t="s">
        <v>26</v>
      </c>
      <c r="C211" s="106" t="str">
        <f>[1]SOCINUS!B56</f>
        <v xml:space="preserve">Uluazapa </v>
      </c>
      <c r="D211" s="109">
        <f>[1]SOCINUS!C56</f>
        <v>18.29</v>
      </c>
      <c r="E211" s="110">
        <f>[1]SOCINUS!D56</f>
        <v>14.66</v>
      </c>
      <c r="F211" s="109">
        <f>[1]SOCINUS!E56</f>
        <v>14.8</v>
      </c>
      <c r="G211" s="110">
        <f>[1]SOCINUS!F56</f>
        <v>19.995000000000001</v>
      </c>
      <c r="H211" s="109">
        <f>[1]SOCINUS!G56</f>
        <v>14.805</v>
      </c>
      <c r="I211" s="110">
        <f>[1]SOCINUS!H56</f>
        <v>15.58</v>
      </c>
      <c r="J211" s="109">
        <f>[1]SOCINUS!I56</f>
        <v>19.844999999999999</v>
      </c>
      <c r="K211" s="110">
        <f>[1]SOCINUS!J56</f>
        <v>11.285</v>
      </c>
      <c r="L211" s="109">
        <f>[1]SOCINUS!K56</f>
        <v>16.47</v>
      </c>
      <c r="M211" s="110">
        <f>[1]SOCINUS!L56</f>
        <v>13.654999999999999</v>
      </c>
      <c r="N211" s="109">
        <f>[1]SOCINUS!M56</f>
        <v>14.14</v>
      </c>
      <c r="O211" s="110">
        <f>[1]SOCINUS!N56</f>
        <v>16.739999999999998</v>
      </c>
      <c r="P211" s="62">
        <f t="shared" si="3"/>
        <v>190.26500000000004</v>
      </c>
      <c r="Q211" s="104">
        <f>'[1]Sn Fco. Menendez'!AE337+SUM(P211/12)</f>
        <v>15.85541666666667</v>
      </c>
      <c r="R211" s="104">
        <f>'[1]Sn Fco. Menendez'!AF337+SUM(Q211/30)</f>
        <v>0.52851388888888906</v>
      </c>
    </row>
    <row r="212" spans="1:18">
      <c r="A212" s="187"/>
      <c r="B212" s="113" t="s">
        <v>45</v>
      </c>
      <c r="C212" s="101" t="str">
        <f>[1]SOCINUS!B57</f>
        <v xml:space="preserve"> Yucuaiquin </v>
      </c>
      <c r="D212" s="111">
        <f>[1]SOCINUS!C57</f>
        <v>0</v>
      </c>
      <c r="E212" s="111">
        <f>[1]SOCINUS!D57</f>
        <v>0</v>
      </c>
      <c r="F212" s="111">
        <f>[1]SOCINUS!E57</f>
        <v>0</v>
      </c>
      <c r="G212" s="111">
        <f>[1]SOCINUS!F57</f>
        <v>0</v>
      </c>
      <c r="H212" s="111">
        <f>[1]SOCINUS!G57</f>
        <v>20.21</v>
      </c>
      <c r="I212" s="111">
        <f>[1]SOCINUS!H57</f>
        <v>27.83</v>
      </c>
      <c r="J212" s="117">
        <f>[1]SOCINUS!I57</f>
        <v>25.335000000000001</v>
      </c>
      <c r="K212" s="117">
        <f>[1]SOCINUS!J57</f>
        <v>23.164999999999999</v>
      </c>
      <c r="L212" s="117">
        <f>[1]SOCINUS!K57</f>
        <v>31.46</v>
      </c>
      <c r="M212" s="117">
        <f>[1]SOCINUS!L57</f>
        <v>34.814999999999998</v>
      </c>
      <c r="N212" s="117">
        <f>[1]SOCINUS!M57</f>
        <v>26.875</v>
      </c>
      <c r="O212" s="117">
        <f>[1]SOCINUS!N57</f>
        <v>24.545000000000002</v>
      </c>
      <c r="P212" s="62">
        <f t="shared" si="3"/>
        <v>214.23500000000001</v>
      </c>
      <c r="Q212" s="104">
        <f>'[1]Sn Fco. Menendez'!AE338+SUM(P212/12)</f>
        <v>17.852916666666669</v>
      </c>
      <c r="R212" s="104">
        <f>'[1]Sn Fco. Menendez'!AF338+SUM(Q212/30)</f>
        <v>0.59509722222222228</v>
      </c>
    </row>
    <row r="213" spans="1:18">
      <c r="A213" s="187"/>
      <c r="B213" s="113" t="s">
        <v>45</v>
      </c>
      <c r="C213" s="101" t="str">
        <f>[1]SOCINUS!B58</f>
        <v xml:space="preserve">San Antonio </v>
      </c>
      <c r="D213" s="111">
        <f>[1]SOCINUS!C58</f>
        <v>8.24</v>
      </c>
      <c r="E213" s="111">
        <f>[1]SOCINUS!D58</f>
        <v>5.835</v>
      </c>
      <c r="F213" s="111">
        <f>[1]SOCINUS!E58</f>
        <v>6.3650000000000002</v>
      </c>
      <c r="G213" s="111">
        <f>[1]SOCINUS!F58</f>
        <v>6.9</v>
      </c>
      <c r="H213" s="111">
        <f>[1]SOCINUS!G58</f>
        <v>9.3000000000000007</v>
      </c>
      <c r="I213" s="111">
        <f>[1]SOCINUS!H58</f>
        <v>6.6449999999999996</v>
      </c>
      <c r="J213" s="111">
        <f>[1]SOCINUS!I58</f>
        <v>7.8049999999999997</v>
      </c>
      <c r="K213" s="111">
        <f>[1]SOCINUS!J58</f>
        <v>7.21</v>
      </c>
      <c r="L213" s="111">
        <f>[1]SOCINUS!K58</f>
        <v>6.2750000000000004</v>
      </c>
      <c r="M213" s="111">
        <f>[1]SOCINUS!L58</f>
        <v>8.625</v>
      </c>
      <c r="N213" s="111">
        <f>[1]SOCINUS!M58</f>
        <v>6.6449999999999996</v>
      </c>
      <c r="O213" s="111">
        <f>[1]SOCINUS!N58</f>
        <v>6.45</v>
      </c>
      <c r="P213" s="62">
        <f t="shared" si="3"/>
        <v>86.295000000000002</v>
      </c>
      <c r="Q213" s="104">
        <f>'[1]Sn Fco. Menendez'!AE339+SUM(P213/12)</f>
        <v>7.1912500000000001</v>
      </c>
      <c r="R213" s="104">
        <f>'[1]Sn Fco. Menendez'!AF339+SUM(Q213/30)</f>
        <v>0.23970833333333333</v>
      </c>
    </row>
    <row r="214" spans="1:18">
      <c r="A214" s="187"/>
      <c r="B214" s="113" t="s">
        <v>45</v>
      </c>
      <c r="C214" s="101" t="str">
        <f>[1]SOCINUS!B59</f>
        <v xml:space="preserve">Sensembra </v>
      </c>
      <c r="D214" s="111">
        <f>[1]SOCINUS!C59</f>
        <v>8.76</v>
      </c>
      <c r="E214" s="111">
        <f>[1]SOCINUS!D59</f>
        <v>7.2</v>
      </c>
      <c r="F214" s="111">
        <f>[1]SOCINUS!E59</f>
        <v>7.335</v>
      </c>
      <c r="G214" s="111">
        <f>[1]SOCINUS!F59</f>
        <v>7.22</v>
      </c>
      <c r="H214" s="111">
        <f>[1]SOCINUS!G59</f>
        <v>10.025</v>
      </c>
      <c r="I214" s="111">
        <f>[1]SOCINUS!H59</f>
        <v>7.25</v>
      </c>
      <c r="J214" s="111">
        <f>[1]SOCINUS!I59</f>
        <v>9.3699999999999992</v>
      </c>
      <c r="K214" s="111">
        <f>[1]SOCINUS!J59</f>
        <v>6.85</v>
      </c>
      <c r="L214" s="111">
        <f>[1]SOCINUS!K59</f>
        <v>6.5250000000000004</v>
      </c>
      <c r="M214" s="111">
        <f>[1]SOCINUS!L59</f>
        <v>9.57</v>
      </c>
      <c r="N214" s="111">
        <f>[1]SOCINUS!M59</f>
        <v>7.87</v>
      </c>
      <c r="O214" s="111">
        <f>[1]SOCINUS!N59</f>
        <v>6.375</v>
      </c>
      <c r="P214" s="62">
        <f t="shared" si="3"/>
        <v>94.35</v>
      </c>
      <c r="Q214" s="104">
        <f>'[1]Sn Fco. Menendez'!AE340+SUM(P214/12)</f>
        <v>7.8624999999999998</v>
      </c>
      <c r="R214" s="104">
        <f>'[1]Sn Fco. Menendez'!AF340+SUM(Q214/30)</f>
        <v>0.26208333333333333</v>
      </c>
    </row>
    <row r="215" spans="1:18">
      <c r="A215" s="187"/>
      <c r="B215" s="113" t="s">
        <v>47</v>
      </c>
      <c r="C215" s="101" t="str">
        <f>[1]SOCINUS!B60</f>
        <v xml:space="preserve"> Ciudad El Carmen</v>
      </c>
      <c r="D215" s="111">
        <f>[1]SOCINUS!C60</f>
        <v>23.215</v>
      </c>
      <c r="E215" s="111">
        <f>[1]SOCINUS!D60</f>
        <v>15.92</v>
      </c>
      <c r="F215" s="111">
        <f>[1]SOCINUS!E60</f>
        <v>17.385000000000002</v>
      </c>
      <c r="G215" s="111">
        <f>[1]SOCINUS!F60</f>
        <v>18.71</v>
      </c>
      <c r="H215" s="111">
        <f>[1]SOCINUS!G60</f>
        <v>15.195</v>
      </c>
      <c r="I215" s="111">
        <f>[1]SOCINUS!H60</f>
        <v>19.440000000000001</v>
      </c>
      <c r="J215" s="111">
        <f>[1]SOCINUS!I60</f>
        <v>26.945</v>
      </c>
      <c r="K215" s="111">
        <f>[1]SOCINUS!J60</f>
        <v>16.885000000000002</v>
      </c>
      <c r="L215" s="111">
        <f>[1]SOCINUS!K60</f>
        <v>18.885000000000002</v>
      </c>
      <c r="M215" s="111">
        <f>[1]SOCINUS!L60</f>
        <v>22.94</v>
      </c>
      <c r="N215" s="111">
        <f>[1]SOCINUS!M60</f>
        <v>19.32</v>
      </c>
      <c r="O215" s="111">
        <f>[1]SOCINUS!N60</f>
        <v>16.920000000000002</v>
      </c>
      <c r="P215" s="62">
        <f t="shared" si="3"/>
        <v>231.75999999999993</v>
      </c>
      <c r="Q215" s="104">
        <f>'[1]Sn Fco. Menendez'!AE341+SUM(P215/12)</f>
        <v>19.313333333333329</v>
      </c>
      <c r="R215" s="104">
        <f>'[1]Sn Fco. Menendez'!AF341+SUM(Q215/30)</f>
        <v>0.64377777777777767</v>
      </c>
    </row>
    <row r="216" spans="1:18">
      <c r="A216" s="187"/>
      <c r="B216" s="113" t="s">
        <v>45</v>
      </c>
      <c r="C216" s="101" t="str">
        <f>[1]SOCINUS!B61</f>
        <v>Pasaquina</v>
      </c>
      <c r="D216" s="112">
        <f>[1]SOCINUS!C61</f>
        <v>91.78</v>
      </c>
      <c r="E216" s="112">
        <f>[1]SOCINUS!D61</f>
        <v>65.69</v>
      </c>
      <c r="F216" s="112">
        <f>[1]SOCINUS!E61</f>
        <v>38.26</v>
      </c>
      <c r="G216" s="112">
        <f>[1]SOCINUS!F61</f>
        <v>35.19</v>
      </c>
      <c r="H216" s="112">
        <f>[1]SOCINUS!G61</f>
        <v>0</v>
      </c>
      <c r="I216" s="112">
        <f>[1]SOCINUS!H61</f>
        <v>0</v>
      </c>
      <c r="J216" s="112">
        <f>[1]SOCINUS!I61</f>
        <v>0</v>
      </c>
      <c r="K216" s="112">
        <f>[1]SOCINUS!J61</f>
        <v>0</v>
      </c>
      <c r="L216" s="112">
        <f>[1]SOCINUS!K61</f>
        <v>0</v>
      </c>
      <c r="M216" s="112">
        <f>[1]SOCINUS!L61</f>
        <v>0</v>
      </c>
      <c r="N216" s="112">
        <f>[1]SOCINUS!M61</f>
        <v>0</v>
      </c>
      <c r="O216" s="112">
        <f>[1]SOCINUS!N61</f>
        <v>0</v>
      </c>
      <c r="P216" s="62">
        <f t="shared" si="3"/>
        <v>230.92</v>
      </c>
      <c r="Q216" s="104">
        <f>'[1]Sn Fco. Menendez'!AE342+SUM(P216/12)</f>
        <v>19.243333333333332</v>
      </c>
      <c r="R216" s="104">
        <f>'[1]Sn Fco. Menendez'!AF342+SUM(Q216/30)</f>
        <v>0.64144444444444437</v>
      </c>
    </row>
    <row r="217" spans="1:18">
      <c r="A217" s="187"/>
      <c r="B217" s="113" t="s">
        <v>26</v>
      </c>
      <c r="C217" s="101" t="str">
        <f>[1]SOCINUS!B62</f>
        <v xml:space="preserve">Yoloaiquín  </v>
      </c>
      <c r="D217" s="112">
        <f>[1]SOCINUS!C62</f>
        <v>0</v>
      </c>
      <c r="E217" s="112">
        <f>[1]SOCINUS!D62</f>
        <v>0</v>
      </c>
      <c r="F217" s="112">
        <f>[1]SOCINUS!E62</f>
        <v>0</v>
      </c>
      <c r="G217" s="112">
        <f>[1]SOCINUS!F62</f>
        <v>0</v>
      </c>
      <c r="H217" s="112">
        <f>[1]SOCINUS!G62</f>
        <v>0</v>
      </c>
      <c r="I217" s="112">
        <f>[1]SOCINUS!H62</f>
        <v>0</v>
      </c>
      <c r="J217" s="112">
        <f>[1]SOCINUS!I62</f>
        <v>0</v>
      </c>
      <c r="K217" s="112">
        <f>[1]SOCINUS!J62</f>
        <v>0</v>
      </c>
      <c r="L217" s="112">
        <f>[1]SOCINUS!K62</f>
        <v>0</v>
      </c>
      <c r="M217" s="112">
        <f>[1]SOCINUS!L62</f>
        <v>16.989999999999998</v>
      </c>
      <c r="N217" s="112">
        <f>[1]SOCINUS!M62</f>
        <v>17.055</v>
      </c>
      <c r="O217" s="112">
        <f>[1]SOCINUS!N62</f>
        <v>16.559999999999999</v>
      </c>
      <c r="P217" s="62">
        <f t="shared" si="3"/>
        <v>50.605000000000004</v>
      </c>
      <c r="Q217" s="104">
        <f>'[1]Sn Fco. Menendez'!AE343+SUM(P217/12)</f>
        <v>4.217083333333334</v>
      </c>
      <c r="R217" s="104">
        <f>'[1]Sn Fco. Menendez'!AF343+SUM(Q217/30)</f>
        <v>0.14056944444444447</v>
      </c>
    </row>
    <row r="218" spans="1:18">
      <c r="A218" s="187"/>
      <c r="B218" s="113" t="s">
        <v>47</v>
      </c>
      <c r="C218" s="101" t="str">
        <f>[1]SOCINUS!B63</f>
        <v>San Fernando</v>
      </c>
      <c r="D218" s="112">
        <f>[1]SOCINUS!C63</f>
        <v>0</v>
      </c>
      <c r="E218" s="112">
        <f>[1]SOCINUS!D63</f>
        <v>0</v>
      </c>
      <c r="F218" s="112">
        <f>[1]SOCINUS!E63</f>
        <v>0</v>
      </c>
      <c r="G218" s="112">
        <f>[1]SOCINUS!F63</f>
        <v>0</v>
      </c>
      <c r="H218" s="112">
        <f>[1]SOCINUS!G63</f>
        <v>0</v>
      </c>
      <c r="I218" s="112">
        <f>[1]SOCINUS!H63</f>
        <v>0</v>
      </c>
      <c r="J218" s="112">
        <f>[1]SOCINUS!I63</f>
        <v>0</v>
      </c>
      <c r="K218" s="112">
        <f>[1]SOCINUS!J63</f>
        <v>0</v>
      </c>
      <c r="L218" s="112">
        <f>[1]SOCINUS!K63</f>
        <v>0</v>
      </c>
      <c r="M218" s="112">
        <f>[1]SOCINUS!L63</f>
        <v>0</v>
      </c>
      <c r="N218" s="112">
        <f>[1]SOCINUS!M63</f>
        <v>11.085000000000001</v>
      </c>
      <c r="O218" s="112">
        <f>[1]SOCINUS!N63</f>
        <v>11.185</v>
      </c>
      <c r="P218" s="62">
        <f t="shared" si="3"/>
        <v>22.270000000000003</v>
      </c>
      <c r="Q218" s="104">
        <f>'[1]Sn Fco. Menendez'!AE344+SUM(P218/12)</f>
        <v>1.8558333333333337</v>
      </c>
      <c r="R218" s="104">
        <f>'[1]Sn Fco. Menendez'!AF344+SUM(Q218/30)</f>
        <v>6.1861111111111124E-2</v>
      </c>
    </row>
    <row r="219" spans="1:18">
      <c r="A219" s="188" t="s">
        <v>48</v>
      </c>
      <c r="B219" s="118" t="s">
        <v>45</v>
      </c>
      <c r="C219" s="119" t="str">
        <f>'[1]San Miguel'!A7</f>
        <v>Alcaldia Municipal de San Miguel</v>
      </c>
      <c r="D219" s="120">
        <f>'[1]San Miguel'!B7</f>
        <v>3738.7449999999999</v>
      </c>
      <c r="E219" s="120">
        <f>'[1]San Miguel'!C7</f>
        <v>3376.9250000000002</v>
      </c>
      <c r="F219" s="120">
        <f>'[1]San Miguel'!D7</f>
        <v>4216.3</v>
      </c>
      <c r="G219" s="120">
        <f>'[1]San Miguel'!E7</f>
        <v>4110.79</v>
      </c>
      <c r="H219" s="120">
        <f>'[1]San Miguel'!F7</f>
        <v>4174.835</v>
      </c>
      <c r="I219" s="120">
        <f>'[1]San Miguel'!G7</f>
        <v>4167.3500000000004</v>
      </c>
      <c r="J219" s="120">
        <f>'[1]San Miguel'!H7</f>
        <v>3764.605</v>
      </c>
      <c r="K219" s="120">
        <f>'[1]San Miguel'!I7</f>
        <v>3220.38</v>
      </c>
      <c r="L219" s="120">
        <f>'[1]San Miguel'!J7</f>
        <v>3370.42</v>
      </c>
      <c r="M219" s="120">
        <f>'[1]San Miguel'!K7</f>
        <v>3501.6849999999999</v>
      </c>
      <c r="N219" s="120">
        <f>'[1]San Miguel'!L7</f>
        <v>3325.01</v>
      </c>
      <c r="O219" s="120">
        <f>'[1]San Miguel'!M7</f>
        <v>3438.835</v>
      </c>
      <c r="P219" s="121">
        <f t="shared" si="3"/>
        <v>44405.88</v>
      </c>
      <c r="Q219" s="122">
        <f>'[1]Sn Fco. Menendez'!AE361+SUM(P219/12)</f>
        <v>3700.49</v>
      </c>
      <c r="R219" s="122">
        <f>'[1]Sn Fco. Menendez'!AF361+SUM(Q219/30)</f>
        <v>123.34966666666666</v>
      </c>
    </row>
    <row r="220" spans="1:18">
      <c r="A220" s="189"/>
      <c r="B220" s="118" t="s">
        <v>47</v>
      </c>
      <c r="C220" s="119" t="str">
        <f>'[1]San Miguel'!A8</f>
        <v>Alcaldia Municipal de Yucuaiquin</v>
      </c>
      <c r="D220" s="120">
        <f>'[1]San Miguel'!B8</f>
        <v>21.984999999999999</v>
      </c>
      <c r="E220" s="120">
        <f>'[1]San Miguel'!C8</f>
        <v>19.385000000000002</v>
      </c>
      <c r="F220" s="120">
        <f>'[1]San Miguel'!D8</f>
        <v>24.414999999999999</v>
      </c>
      <c r="G220" s="120">
        <f>'[1]San Miguel'!E8</f>
        <v>25.155000000000001</v>
      </c>
      <c r="H220" s="120">
        <f>'[1]San Miguel'!F8</f>
        <v>3.9550000000000001</v>
      </c>
      <c r="I220" s="120">
        <f>'[1]San Miguel'!G8</f>
        <v>0</v>
      </c>
      <c r="J220" s="120">
        <f>'[1]San Miguel'!H8</f>
        <v>57.77</v>
      </c>
      <c r="K220" s="120">
        <f>'[1]San Miguel'!I8</f>
        <v>0</v>
      </c>
      <c r="L220" s="120">
        <f>'[1]San Miguel'!J8</f>
        <v>0</v>
      </c>
      <c r="M220" s="120">
        <f>'[1]San Miguel'!K8</f>
        <v>0</v>
      </c>
      <c r="N220" s="120">
        <f>'[1]San Miguel'!L8</f>
        <v>0</v>
      </c>
      <c r="O220" s="120">
        <f>'[1]San Miguel'!M8</f>
        <v>0</v>
      </c>
      <c r="P220" s="121">
        <f t="shared" si="3"/>
        <v>152.66499999999999</v>
      </c>
      <c r="Q220" s="122">
        <f>'[1]Sn Fco. Menendez'!AE363+SUM(P220/12)</f>
        <v>12.722083333333332</v>
      </c>
      <c r="R220" s="122">
        <f>'[1]Sn Fco. Menendez'!AF363+SUM(Q220/30)</f>
        <v>0.42406944444444439</v>
      </c>
    </row>
    <row r="221" spans="1:18">
      <c r="A221" s="189"/>
      <c r="B221" s="118" t="s">
        <v>26</v>
      </c>
      <c r="C221" s="119" t="str">
        <f>'[1]San Miguel'!A10</f>
        <v>Alcaldia  Mpal de Villa El Rosario</v>
      </c>
      <c r="D221" s="123">
        <f>'[1]San Miguel'!B10</f>
        <v>0</v>
      </c>
      <c r="E221" s="123">
        <f>'[1]San Miguel'!C10</f>
        <v>0</v>
      </c>
      <c r="F221" s="123">
        <f>'[1]San Miguel'!D10</f>
        <v>1.855</v>
      </c>
      <c r="G221" s="123">
        <f>'[1]San Miguel'!E10</f>
        <v>2.08</v>
      </c>
      <c r="H221" s="123">
        <f>'[1]San Miguel'!F10</f>
        <v>0</v>
      </c>
      <c r="I221" s="123">
        <f>'[1]San Miguel'!G10</f>
        <v>0</v>
      </c>
      <c r="J221" s="123">
        <f>'[1]San Miguel'!H10</f>
        <v>0</v>
      </c>
      <c r="K221" s="123">
        <f>'[1]San Miguel'!I10</f>
        <v>2.11</v>
      </c>
      <c r="L221" s="123">
        <f>'[1]San Miguel'!J10</f>
        <v>2.1150000000000002</v>
      </c>
      <c r="M221" s="123">
        <f>'[1]San Miguel'!K10</f>
        <v>0</v>
      </c>
      <c r="N221" s="123">
        <f>'[1]San Miguel'!L10</f>
        <v>2.54</v>
      </c>
      <c r="O221" s="123">
        <f>'[1]San Miguel'!M10</f>
        <v>1.7949999999999999</v>
      </c>
      <c r="P221" s="121">
        <f t="shared" si="3"/>
        <v>12.494999999999999</v>
      </c>
      <c r="Q221" s="122">
        <f>'[1]Sn Fco. Menendez'!AE365+SUM(P221/12)</f>
        <v>1.04125</v>
      </c>
      <c r="R221" s="122">
        <f>'[1]Sn Fco. Menendez'!AF365+SUM(Q221/30)</f>
        <v>3.4708333333333334E-2</v>
      </c>
    </row>
    <row r="222" spans="1:18">
      <c r="A222" s="189"/>
      <c r="B222" s="124" t="s">
        <v>47</v>
      </c>
      <c r="C222" s="119" t="str">
        <f>'[1]San Miguel'!A12</f>
        <v>Calvo Pesca, El Salvador</v>
      </c>
      <c r="D222" s="120">
        <f>'[1]San Miguel'!B12</f>
        <v>0</v>
      </c>
      <c r="E222" s="120">
        <f>'[1]San Miguel'!C12</f>
        <v>0</v>
      </c>
      <c r="F222" s="120">
        <f>'[1]San Miguel'!D12</f>
        <v>0</v>
      </c>
      <c r="G222" s="120">
        <f>'[1]San Miguel'!E12</f>
        <v>0</v>
      </c>
      <c r="H222" s="120">
        <f>'[1]San Miguel'!F12</f>
        <v>6.625</v>
      </c>
      <c r="I222" s="120">
        <f>'[1]San Miguel'!G12</f>
        <v>1.74</v>
      </c>
      <c r="J222" s="120">
        <f>'[1]San Miguel'!H12</f>
        <v>0.51</v>
      </c>
      <c r="K222" s="120">
        <f>'[1]San Miguel'!I12</f>
        <v>0</v>
      </c>
      <c r="L222" s="120">
        <f>'[1]San Miguel'!J12</f>
        <v>0</v>
      </c>
      <c r="M222" s="120">
        <f>'[1]San Miguel'!K12</f>
        <v>0</v>
      </c>
      <c r="N222" s="120">
        <f>'[1]San Miguel'!L12</f>
        <v>0.9</v>
      </c>
      <c r="O222" s="120">
        <f>'[1]San Miguel'!M12</f>
        <v>0.45</v>
      </c>
      <c r="P222" s="121">
        <f t="shared" si="3"/>
        <v>10.225</v>
      </c>
      <c r="Q222" s="122">
        <f>'[1]Sn Fco. Menendez'!AE367+SUM(P222/12)</f>
        <v>0.8520833333333333</v>
      </c>
      <c r="R222" s="122">
        <f>'[1]Sn Fco. Menendez'!AF367+SUM(Q222/30)</f>
        <v>2.8402777777777777E-2</v>
      </c>
    </row>
    <row r="223" spans="1:18" ht="30">
      <c r="A223" s="190" t="s">
        <v>49</v>
      </c>
      <c r="B223" s="125" t="s">
        <v>47</v>
      </c>
      <c r="C223" s="126" t="s">
        <v>50</v>
      </c>
      <c r="D223" s="127">
        <v>287.38499999999999</v>
      </c>
      <c r="E223" s="127">
        <v>262.14999999999998</v>
      </c>
      <c r="F223" s="127">
        <v>262.82</v>
      </c>
      <c r="G223" s="127">
        <v>262.64499999999998</v>
      </c>
      <c r="H223" s="127">
        <v>289.25</v>
      </c>
      <c r="I223" s="127">
        <v>253.27</v>
      </c>
      <c r="J223" s="128">
        <v>235.59</v>
      </c>
      <c r="K223" s="127">
        <v>188.25</v>
      </c>
      <c r="L223" s="128">
        <v>259.83</v>
      </c>
      <c r="M223" s="128">
        <v>254.255</v>
      </c>
      <c r="N223" s="128">
        <v>219.87100000000001</v>
      </c>
      <c r="O223" s="129">
        <v>180.82499999999999</v>
      </c>
      <c r="P223" s="130">
        <f t="shared" si="3"/>
        <v>2956.1410000000001</v>
      </c>
      <c r="Q223" s="131">
        <f>'[1]Sn Fco. Menendez'!AE370+SUM(P223/12)</f>
        <v>246.34508333333335</v>
      </c>
      <c r="R223" s="131">
        <f>'[1]Sn Fco. Menendez'!AF370+SUM(Q223/30)</f>
        <v>8.2115027777777776</v>
      </c>
    </row>
    <row r="224" spans="1:18" ht="30">
      <c r="A224" s="190"/>
      <c r="B224" s="125" t="s">
        <v>47</v>
      </c>
      <c r="C224" s="126" t="s">
        <v>51</v>
      </c>
      <c r="D224" s="132">
        <v>21.105</v>
      </c>
      <c r="E224" s="133">
        <v>19.135000000000002</v>
      </c>
      <c r="F224" s="132">
        <v>23.56</v>
      </c>
      <c r="G224" s="132">
        <v>31.4</v>
      </c>
      <c r="H224" s="132">
        <v>30.18</v>
      </c>
      <c r="I224" s="132">
        <v>25.585000000000001</v>
      </c>
      <c r="J224" s="134">
        <v>25.815000000000001</v>
      </c>
      <c r="K224" s="132">
        <v>26.565000000000001</v>
      </c>
      <c r="L224" s="134">
        <v>30.285</v>
      </c>
      <c r="M224" s="134">
        <v>27.434999999999999</v>
      </c>
      <c r="N224" s="134">
        <v>23.11</v>
      </c>
      <c r="O224" s="129">
        <v>27.504999999999999</v>
      </c>
      <c r="P224" s="130">
        <f t="shared" si="3"/>
        <v>311.68</v>
      </c>
      <c r="Q224" s="131">
        <f>'[1]Sn Fco. Menendez'!AE371+SUM(P224/12)</f>
        <v>25.973333333333333</v>
      </c>
      <c r="R224" s="131">
        <f>'[1]Sn Fco. Menendez'!AF371+SUM(Q224/30)</f>
        <v>0.86577777777777776</v>
      </c>
    </row>
    <row r="225" spans="1:18">
      <c r="A225" s="190"/>
      <c r="B225" s="125" t="s">
        <v>47</v>
      </c>
      <c r="C225" s="126" t="s">
        <v>52</v>
      </c>
      <c r="D225" s="132">
        <v>21.11</v>
      </c>
      <c r="E225" s="132">
        <v>24.934999999999999</v>
      </c>
      <c r="F225" s="132">
        <v>29.99</v>
      </c>
      <c r="G225" s="132">
        <v>26.96</v>
      </c>
      <c r="H225" s="132">
        <v>24.7</v>
      </c>
      <c r="I225" s="132">
        <v>26.445</v>
      </c>
      <c r="J225" s="134">
        <v>23.914999999999999</v>
      </c>
      <c r="K225" s="132">
        <v>20.51</v>
      </c>
      <c r="L225" s="134">
        <v>23.25</v>
      </c>
      <c r="M225" s="134">
        <v>29.63</v>
      </c>
      <c r="N225" s="134">
        <v>21.59</v>
      </c>
      <c r="O225" s="129">
        <v>26.614999999999998</v>
      </c>
      <c r="P225" s="130">
        <f t="shared" si="3"/>
        <v>299.64999999999998</v>
      </c>
      <c r="Q225" s="131">
        <f>'[1]Sn Fco. Menendez'!AE372+SUM(P225/12)</f>
        <v>24.970833333333331</v>
      </c>
      <c r="R225" s="131">
        <f>'[1]Sn Fco. Menendez'!AF372+SUM(Q225/30)</f>
        <v>0.832361111111111</v>
      </c>
    </row>
    <row r="226" spans="1:18" ht="45">
      <c r="A226" s="190"/>
      <c r="B226" s="125" t="s">
        <v>47</v>
      </c>
      <c r="C226" s="126" t="s">
        <v>53</v>
      </c>
      <c r="D226" s="132">
        <v>26.875</v>
      </c>
      <c r="E226" s="132">
        <v>16.695</v>
      </c>
      <c r="F226" s="132">
        <v>16.670000000000002</v>
      </c>
      <c r="G226" s="132">
        <v>19.774999999999999</v>
      </c>
      <c r="H226" s="132">
        <v>18.495000000000001</v>
      </c>
      <c r="I226" s="132">
        <v>19.045000000000002</v>
      </c>
      <c r="J226" s="134">
        <v>15.535</v>
      </c>
      <c r="K226" s="132">
        <v>18.655000000000001</v>
      </c>
      <c r="L226" s="134">
        <v>21.4</v>
      </c>
      <c r="M226" s="134">
        <v>22.164999999999999</v>
      </c>
      <c r="N226" s="134">
        <v>17.350000000000001</v>
      </c>
      <c r="O226" s="129">
        <v>22.844999999999999</v>
      </c>
      <c r="P226" s="130">
        <f t="shared" si="3"/>
        <v>235.505</v>
      </c>
      <c r="Q226" s="131">
        <f>'[1]Sn Fco. Menendez'!AE373+SUM(P226/12)</f>
        <v>19.625416666666666</v>
      </c>
      <c r="R226" s="131">
        <f>'[1]Sn Fco. Menendez'!AF373+SUM(Q226/30)</f>
        <v>0.65418055555555554</v>
      </c>
    </row>
    <row r="227" spans="1:18">
      <c r="A227" s="190"/>
      <c r="B227" s="125" t="s">
        <v>47</v>
      </c>
      <c r="C227" s="126" t="s">
        <v>54</v>
      </c>
      <c r="D227" s="132">
        <v>78.569999999999993</v>
      </c>
      <c r="E227" s="132">
        <v>65.995000000000005</v>
      </c>
      <c r="F227" s="132">
        <v>71.245000000000005</v>
      </c>
      <c r="G227" s="132">
        <v>75.63</v>
      </c>
      <c r="H227" s="132">
        <v>71.86</v>
      </c>
      <c r="I227" s="132">
        <v>69.8</v>
      </c>
      <c r="J227" s="134">
        <v>70.484999999999999</v>
      </c>
      <c r="K227" s="132">
        <v>78.819999999999993</v>
      </c>
      <c r="L227" s="134">
        <v>74.430000000000007</v>
      </c>
      <c r="M227" s="134">
        <v>78.655000000000001</v>
      </c>
      <c r="N227" s="134">
        <v>67.42</v>
      </c>
      <c r="O227" s="129">
        <v>72.14</v>
      </c>
      <c r="P227" s="130">
        <f t="shared" si="3"/>
        <v>875.05</v>
      </c>
      <c r="Q227" s="131">
        <f>'[1]Sn Fco. Menendez'!AE374+SUM(P227/12)</f>
        <v>72.920833333333334</v>
      </c>
      <c r="R227" s="131">
        <f>'[1]Sn Fco. Menendez'!AF374+SUM(Q227/30)</f>
        <v>2.4306944444444443</v>
      </c>
    </row>
    <row r="228" spans="1:18" ht="30">
      <c r="A228" s="190"/>
      <c r="B228" s="125" t="s">
        <v>47</v>
      </c>
      <c r="C228" s="126" t="s">
        <v>55</v>
      </c>
      <c r="D228" s="132">
        <v>15.03</v>
      </c>
      <c r="E228" s="132">
        <v>13.11</v>
      </c>
      <c r="F228" s="132">
        <v>18.11</v>
      </c>
      <c r="G228" s="132">
        <v>19.190000000000001</v>
      </c>
      <c r="H228" s="132">
        <v>17.66</v>
      </c>
      <c r="I228" s="132">
        <v>16.114999999999998</v>
      </c>
      <c r="J228" s="134">
        <v>17.594999999999999</v>
      </c>
      <c r="K228" s="132">
        <v>19.094999999999999</v>
      </c>
      <c r="L228" s="134">
        <v>16.065000000000001</v>
      </c>
      <c r="M228" s="134">
        <v>19.48</v>
      </c>
      <c r="N228" s="134">
        <v>15.255000000000001</v>
      </c>
      <c r="O228" s="129">
        <v>14.57</v>
      </c>
      <c r="P228" s="130">
        <f t="shared" si="3"/>
        <v>201.27499999999995</v>
      </c>
      <c r="Q228" s="131">
        <f>'[1]Sn Fco. Menendez'!AE375+SUM(P228/12)</f>
        <v>16.772916666666664</v>
      </c>
      <c r="R228" s="131">
        <f>'[1]Sn Fco. Menendez'!AF375+SUM(Q228/30)</f>
        <v>0.55909722222222213</v>
      </c>
    </row>
    <row r="229" spans="1:18">
      <c r="A229" s="190"/>
      <c r="B229" s="125" t="s">
        <v>47</v>
      </c>
      <c r="C229" s="126" t="s">
        <v>56</v>
      </c>
      <c r="D229" s="132">
        <v>13.89</v>
      </c>
      <c r="E229" s="132">
        <v>13.1</v>
      </c>
      <c r="F229" s="132">
        <v>14.59</v>
      </c>
      <c r="G229" s="132">
        <v>14.755000000000001</v>
      </c>
      <c r="H229" s="132">
        <v>14.275</v>
      </c>
      <c r="I229" s="132">
        <v>15.96</v>
      </c>
      <c r="J229" s="134">
        <v>13.35</v>
      </c>
      <c r="K229" s="132">
        <v>15.045</v>
      </c>
      <c r="L229" s="134">
        <v>15.34</v>
      </c>
      <c r="M229" s="134">
        <v>19.010000000000002</v>
      </c>
      <c r="N229" s="134">
        <v>15.97</v>
      </c>
      <c r="O229" s="129">
        <v>13.145</v>
      </c>
      <c r="P229" s="130">
        <f t="shared" si="3"/>
        <v>178.42999999999998</v>
      </c>
      <c r="Q229" s="131">
        <f>'[1]Sn Fco. Menendez'!AE376+SUM(P229/12)</f>
        <v>14.869166666666665</v>
      </c>
      <c r="R229" s="131">
        <f>'[1]Sn Fco. Menendez'!AF376+SUM(Q229/30)</f>
        <v>0.49563888888888885</v>
      </c>
    </row>
    <row r="230" spans="1:18">
      <c r="A230" s="190"/>
      <c r="B230" s="125" t="s">
        <v>47</v>
      </c>
      <c r="C230" s="126" t="s">
        <v>57</v>
      </c>
      <c r="D230" s="132">
        <v>17.614999999999998</v>
      </c>
      <c r="E230" s="132">
        <v>14.25</v>
      </c>
      <c r="F230" s="132">
        <v>15.525</v>
      </c>
      <c r="G230" s="132">
        <v>19.875</v>
      </c>
      <c r="H230" s="132">
        <v>16.86</v>
      </c>
      <c r="I230" s="132">
        <v>17.71</v>
      </c>
      <c r="J230" s="134">
        <v>18.260000000000002</v>
      </c>
      <c r="K230" s="132">
        <v>15.06</v>
      </c>
      <c r="L230" s="134">
        <v>16.555</v>
      </c>
      <c r="M230" s="134">
        <v>18.59</v>
      </c>
      <c r="N230" s="134">
        <v>17.29</v>
      </c>
      <c r="O230" s="129">
        <v>18.254999999999999</v>
      </c>
      <c r="P230" s="130">
        <f t="shared" si="3"/>
        <v>205.845</v>
      </c>
      <c r="Q230" s="131">
        <f>'[1]Sn Fco. Menendez'!AE377+SUM(P230/12)</f>
        <v>17.153749999999999</v>
      </c>
      <c r="R230" s="131">
        <f>'[1]Sn Fco. Menendez'!AF377+SUM(Q230/30)</f>
        <v>0.57179166666666659</v>
      </c>
    </row>
    <row r="231" spans="1:18">
      <c r="A231" s="190"/>
      <c r="B231" s="125" t="s">
        <v>47</v>
      </c>
      <c r="C231" s="126" t="s">
        <v>58</v>
      </c>
      <c r="D231" s="132">
        <v>18.03</v>
      </c>
      <c r="E231" s="132">
        <v>17.420000000000002</v>
      </c>
      <c r="F231" s="132">
        <v>20.535</v>
      </c>
      <c r="G231" s="132">
        <v>21.425000000000001</v>
      </c>
      <c r="H231" s="132">
        <v>24.32</v>
      </c>
      <c r="I231" s="132">
        <v>19.614999999999998</v>
      </c>
      <c r="J231" s="134">
        <v>27.4</v>
      </c>
      <c r="K231" s="132">
        <v>19.04</v>
      </c>
      <c r="L231" s="134">
        <v>20.405000000000001</v>
      </c>
      <c r="M231" s="134">
        <v>20.635000000000002</v>
      </c>
      <c r="N231" s="134">
        <v>19.190000000000001</v>
      </c>
      <c r="O231" s="129">
        <v>19.22</v>
      </c>
      <c r="P231" s="130">
        <f t="shared" si="3"/>
        <v>247.23499999999996</v>
      </c>
      <c r="Q231" s="131">
        <f>'[1]Sn Fco. Menendez'!AE378+SUM(P231/12)</f>
        <v>20.602916666666662</v>
      </c>
      <c r="R231" s="131">
        <f>'[1]Sn Fco. Menendez'!AF378+SUM(Q231/30)</f>
        <v>0.68676388888888873</v>
      </c>
    </row>
    <row r="232" spans="1:18">
      <c r="A232" s="190"/>
      <c r="B232" s="125" t="s">
        <v>26</v>
      </c>
      <c r="C232" s="126" t="s">
        <v>59</v>
      </c>
      <c r="D232" s="134">
        <v>4.4349999999999996</v>
      </c>
      <c r="E232" s="132">
        <v>3.2050000000000001</v>
      </c>
      <c r="F232" s="132">
        <v>4.0449999999999999</v>
      </c>
      <c r="G232" s="132">
        <v>4.0140000000000002</v>
      </c>
      <c r="H232" s="132">
        <v>5.4349999999999996</v>
      </c>
      <c r="I232" s="132">
        <v>5.6749999999999998</v>
      </c>
      <c r="J232" s="132">
        <v>4.29</v>
      </c>
      <c r="K232" s="134">
        <v>6.01</v>
      </c>
      <c r="L232" s="132">
        <v>4.6399999999999997</v>
      </c>
      <c r="M232" s="134">
        <v>6.5549999999999997</v>
      </c>
      <c r="N232" s="134">
        <v>4.83</v>
      </c>
      <c r="O232" s="134">
        <v>4.26</v>
      </c>
      <c r="P232" s="130">
        <f t="shared" si="3"/>
        <v>57.393999999999991</v>
      </c>
      <c r="Q232" s="131">
        <f>'[1]Sn Fco. Menendez'!AE380+SUM(P232/12)</f>
        <v>4.7828333333333326</v>
      </c>
      <c r="R232" s="131">
        <f>'[1]Sn Fco. Menendez'!AF380+SUM(Q232/30)</f>
        <v>0.15942777777777775</v>
      </c>
    </row>
    <row r="233" spans="1:18">
      <c r="A233" s="190"/>
      <c r="B233" s="125" t="s">
        <v>26</v>
      </c>
      <c r="C233" s="126" t="s">
        <v>60</v>
      </c>
      <c r="D233" s="132">
        <v>3.6949999999999998</v>
      </c>
      <c r="E233" s="132">
        <v>3.9</v>
      </c>
      <c r="F233" s="132">
        <v>4.1900000000000004</v>
      </c>
      <c r="G233" s="132">
        <v>5.6150000000000002</v>
      </c>
      <c r="H233" s="132">
        <v>4.9649999999999999</v>
      </c>
      <c r="I233" s="132">
        <v>4.58</v>
      </c>
      <c r="J233" s="134">
        <v>6.1349999999999998</v>
      </c>
      <c r="K233" s="132">
        <v>5.1950000000000003</v>
      </c>
      <c r="L233" s="134">
        <v>5.7549999999999999</v>
      </c>
      <c r="M233" s="134">
        <v>5.7149999999999999</v>
      </c>
      <c r="N233" s="134">
        <v>4.82</v>
      </c>
      <c r="O233" s="129">
        <v>5.585</v>
      </c>
      <c r="P233" s="130">
        <f t="shared" si="3"/>
        <v>60.150000000000006</v>
      </c>
      <c r="Q233" s="131">
        <f>'[1]Sn Fco. Menendez'!AE381+SUM(P233/12)</f>
        <v>5.0125000000000002</v>
      </c>
      <c r="R233" s="131">
        <f>'[1]Sn Fco. Menendez'!AF381+SUM(Q233/30)</f>
        <v>0.16708333333333333</v>
      </c>
    </row>
    <row r="234" spans="1:18" ht="30">
      <c r="A234" s="190"/>
      <c r="B234" s="125" t="s">
        <v>26</v>
      </c>
      <c r="C234" s="126" t="s">
        <v>61</v>
      </c>
      <c r="D234" s="132">
        <v>16.52</v>
      </c>
      <c r="E234" s="132">
        <v>13.654999999999999</v>
      </c>
      <c r="F234" s="132">
        <v>15.925000000000001</v>
      </c>
      <c r="G234" s="132">
        <v>19.04</v>
      </c>
      <c r="H234" s="132">
        <v>20.454999999999998</v>
      </c>
      <c r="I234" s="132">
        <v>19.05</v>
      </c>
      <c r="J234" s="134">
        <v>19.25</v>
      </c>
      <c r="K234" s="132">
        <v>19.95</v>
      </c>
      <c r="L234" s="134">
        <v>20</v>
      </c>
      <c r="M234" s="134">
        <v>18.805</v>
      </c>
      <c r="N234" s="134">
        <v>17.36</v>
      </c>
      <c r="O234" s="132">
        <v>21.125</v>
      </c>
      <c r="P234" s="130">
        <f t="shared" si="3"/>
        <v>221.13499999999999</v>
      </c>
      <c r="Q234" s="131">
        <f>'[1]Sn Fco. Menendez'!AE382+SUM(P234/12)</f>
        <v>18.427916666666665</v>
      </c>
      <c r="R234" s="131">
        <f>'[1]Sn Fco. Menendez'!AF382+SUM(Q234/30)</f>
        <v>0.61426388888888883</v>
      </c>
    </row>
    <row r="235" spans="1:18" ht="30">
      <c r="A235" s="190"/>
      <c r="B235" s="125" t="s">
        <v>26</v>
      </c>
      <c r="C235" s="126" t="s">
        <v>62</v>
      </c>
      <c r="D235" s="132">
        <v>13.315</v>
      </c>
      <c r="E235" s="132">
        <v>13.11</v>
      </c>
      <c r="F235" s="132">
        <v>14.02</v>
      </c>
      <c r="G235" s="132">
        <v>12.9</v>
      </c>
      <c r="H235" s="132">
        <v>17.835000000000001</v>
      </c>
      <c r="I235" s="132">
        <v>19.645</v>
      </c>
      <c r="J235" s="134">
        <v>18.66</v>
      </c>
      <c r="K235" s="132">
        <v>14.99</v>
      </c>
      <c r="L235" s="134">
        <v>18.8</v>
      </c>
      <c r="M235" s="134">
        <v>16.844999999999999</v>
      </c>
      <c r="N235" s="134">
        <v>15.255000000000001</v>
      </c>
      <c r="O235" s="129">
        <v>16.149999999999999</v>
      </c>
      <c r="P235" s="130">
        <f t="shared" si="3"/>
        <v>191.52499999999998</v>
      </c>
      <c r="Q235" s="131">
        <f>'[1]Sn Fco. Menendez'!AE383+SUM(P235/12)</f>
        <v>15.960416666666665</v>
      </c>
      <c r="R235" s="131">
        <f>'[1]Sn Fco. Menendez'!AF383+SUM(Q235/30)</f>
        <v>0.5320138888888889</v>
      </c>
    </row>
    <row r="236" spans="1:18">
      <c r="A236" s="190"/>
      <c r="B236" s="125" t="s">
        <v>26</v>
      </c>
      <c r="C236" s="126" t="s">
        <v>63</v>
      </c>
      <c r="D236" s="132">
        <v>0.77500000000000002</v>
      </c>
      <c r="E236" s="132">
        <v>1.1599999999999999</v>
      </c>
      <c r="F236" s="132">
        <v>0</v>
      </c>
      <c r="G236" s="132">
        <v>1.06</v>
      </c>
      <c r="H236" s="132">
        <v>0</v>
      </c>
      <c r="I236" s="132">
        <v>1.69</v>
      </c>
      <c r="J236" s="134">
        <v>2.13</v>
      </c>
      <c r="K236" s="132">
        <v>0</v>
      </c>
      <c r="L236" s="134">
        <v>1.0149999999999999</v>
      </c>
      <c r="M236" s="134">
        <v>0</v>
      </c>
      <c r="N236" s="134">
        <v>1.175</v>
      </c>
      <c r="O236" s="129">
        <v>1.65</v>
      </c>
      <c r="P236" s="130">
        <f t="shared" si="3"/>
        <v>10.655000000000001</v>
      </c>
      <c r="Q236" s="131">
        <f>'[1]Sn Fco. Menendez'!AE384+SUM(P236/12)</f>
        <v>0.8879166666666668</v>
      </c>
      <c r="R236" s="131">
        <f>'[1]Sn Fco. Menendez'!AF384+SUM(Q236/30)</f>
        <v>2.9597222222222226E-2</v>
      </c>
    </row>
    <row r="237" spans="1:18">
      <c r="A237" s="190"/>
      <c r="B237" s="125" t="s">
        <v>26</v>
      </c>
      <c r="C237" s="126" t="s">
        <v>64</v>
      </c>
      <c r="D237" s="132">
        <v>8.0250000000000004</v>
      </c>
      <c r="E237" s="132">
        <v>5.63</v>
      </c>
      <c r="F237" s="132">
        <v>7.125</v>
      </c>
      <c r="G237" s="132">
        <v>8.93</v>
      </c>
      <c r="H237" s="132">
        <v>7.23</v>
      </c>
      <c r="I237" s="132">
        <v>7.7149999999999999</v>
      </c>
      <c r="J237" s="134">
        <v>12.244999999999999</v>
      </c>
      <c r="K237" s="132">
        <v>8.0250000000000004</v>
      </c>
      <c r="L237" s="134">
        <v>8.7899999999999991</v>
      </c>
      <c r="M237" s="134">
        <v>9.6549999999999994</v>
      </c>
      <c r="N237" s="134">
        <v>6.77</v>
      </c>
      <c r="O237" s="129">
        <v>8.86</v>
      </c>
      <c r="P237" s="130">
        <f t="shared" si="3"/>
        <v>99</v>
      </c>
      <c r="Q237" s="131">
        <f>'[1]Sn Fco. Menendez'!AE385+SUM(P237/12)</f>
        <v>8.25</v>
      </c>
      <c r="R237" s="131">
        <f>'[1]Sn Fco. Menendez'!AF385+SUM(Q237/30)</f>
        <v>0.27500000000000002</v>
      </c>
    </row>
    <row r="238" spans="1:18" ht="30">
      <c r="A238" s="190"/>
      <c r="B238" s="125" t="s">
        <v>26</v>
      </c>
      <c r="C238" s="126" t="s">
        <v>65</v>
      </c>
      <c r="D238" s="132">
        <v>11.154999999999999</v>
      </c>
      <c r="E238" s="132">
        <v>10.7</v>
      </c>
      <c r="F238" s="132">
        <v>9.8949999999999996</v>
      </c>
      <c r="G238" s="132">
        <v>11.994999999999999</v>
      </c>
      <c r="H238" s="132">
        <v>14.555</v>
      </c>
      <c r="I238" s="132">
        <v>14.664999999999999</v>
      </c>
      <c r="J238" s="134">
        <v>14.324999999999999</v>
      </c>
      <c r="K238" s="132">
        <v>14.61</v>
      </c>
      <c r="L238" s="134">
        <v>17.184999999999999</v>
      </c>
      <c r="M238" s="134">
        <v>18.079999999999998</v>
      </c>
      <c r="N238" s="134">
        <v>14.07</v>
      </c>
      <c r="O238" s="129">
        <v>13.185</v>
      </c>
      <c r="P238" s="130">
        <f t="shared" si="3"/>
        <v>164.42000000000002</v>
      </c>
      <c r="Q238" s="131">
        <f>'[1]Sn Fco. Menendez'!AE386+SUM(P238/12)</f>
        <v>13.701666666666668</v>
      </c>
      <c r="R238" s="131">
        <f>'[1]Sn Fco. Menendez'!AF386+SUM(Q238/30)</f>
        <v>0.45672222222222225</v>
      </c>
    </row>
    <row r="239" spans="1:18">
      <c r="A239" s="190"/>
      <c r="B239" s="125" t="s">
        <v>26</v>
      </c>
      <c r="C239" s="126" t="s">
        <v>66</v>
      </c>
      <c r="D239" s="132">
        <v>55.774999999999999</v>
      </c>
      <c r="E239" s="132">
        <v>48.75</v>
      </c>
      <c r="F239" s="132">
        <v>53.784999999999997</v>
      </c>
      <c r="G239" s="132">
        <v>56.53</v>
      </c>
      <c r="H239" s="132">
        <v>60.774999999999999</v>
      </c>
      <c r="I239" s="134">
        <v>61.435000000000002</v>
      </c>
      <c r="J239" s="132">
        <v>55.91</v>
      </c>
      <c r="K239" s="134">
        <v>49.674999999999997</v>
      </c>
      <c r="L239" s="134">
        <v>58.07</v>
      </c>
      <c r="M239" s="134">
        <v>61.28</v>
      </c>
      <c r="N239" s="129">
        <v>52.12</v>
      </c>
      <c r="O239" s="129">
        <v>55.145000000000003</v>
      </c>
      <c r="P239" s="130">
        <f t="shared" si="3"/>
        <v>669.25</v>
      </c>
      <c r="Q239" s="131">
        <f>'[1]Sn Fco. Menendez'!AE387+SUM(P239/12)</f>
        <v>55.770833333333336</v>
      </c>
      <c r="R239" s="131">
        <f>'[1]Sn Fco. Menendez'!AF387+SUM(Q239/30)</f>
        <v>1.8590277777777779</v>
      </c>
    </row>
    <row r="240" spans="1:18">
      <c r="A240" s="190"/>
      <c r="B240" s="125" t="s">
        <v>47</v>
      </c>
      <c r="C240" s="126" t="s">
        <v>47</v>
      </c>
      <c r="D240" s="132">
        <v>342.685</v>
      </c>
      <c r="E240" s="132">
        <v>376.15499999999997</v>
      </c>
      <c r="F240" s="132">
        <v>436.35</v>
      </c>
      <c r="G240" s="132">
        <v>480.48500000000001</v>
      </c>
      <c r="H240" s="132">
        <v>455.39499999999998</v>
      </c>
      <c r="I240" s="132">
        <v>452.92500000000001</v>
      </c>
      <c r="J240" s="134">
        <v>460.86500000000001</v>
      </c>
      <c r="K240" s="132">
        <v>402.815</v>
      </c>
      <c r="L240" s="134">
        <v>433.35</v>
      </c>
      <c r="M240" s="134">
        <v>429.173</v>
      </c>
      <c r="N240" s="134">
        <v>396.52</v>
      </c>
      <c r="O240" s="129">
        <v>440.41</v>
      </c>
      <c r="P240" s="130">
        <f t="shared" si="3"/>
        <v>5107.1280000000006</v>
      </c>
      <c r="Q240" s="131">
        <f>'[1]Sn Fco. Menendez'!AE388+SUM(P240/12)</f>
        <v>425.59400000000005</v>
      </c>
      <c r="R240" s="131">
        <f>'[1]Sn Fco. Menendez'!AF388+SUM(Q240/30)</f>
        <v>14.186466666666668</v>
      </c>
    </row>
    <row r="241" spans="1:18" ht="30">
      <c r="A241" s="190"/>
      <c r="B241" s="125" t="s">
        <v>26</v>
      </c>
      <c r="C241" s="126" t="s">
        <v>67</v>
      </c>
      <c r="D241" s="132">
        <v>16.579999999999998</v>
      </c>
      <c r="E241" s="132">
        <v>15.065</v>
      </c>
      <c r="F241" s="132">
        <v>18.835000000000001</v>
      </c>
      <c r="G241" s="132">
        <v>21.914999999999999</v>
      </c>
      <c r="H241" s="132">
        <v>23.53</v>
      </c>
      <c r="I241" s="132">
        <v>21.06</v>
      </c>
      <c r="J241" s="134">
        <v>20.78</v>
      </c>
      <c r="K241" s="132">
        <v>18.309999999999999</v>
      </c>
      <c r="L241" s="134">
        <v>23.17</v>
      </c>
      <c r="M241" s="134">
        <v>23.09</v>
      </c>
      <c r="N241" s="134">
        <v>19.155000000000001</v>
      </c>
      <c r="O241" s="129">
        <v>16.614999999999998</v>
      </c>
      <c r="P241" s="130">
        <f t="shared" si="3"/>
        <v>238.10500000000002</v>
      </c>
      <c r="Q241" s="131">
        <f>'[1]Sn Fco. Menendez'!AE389+SUM(P241/12)</f>
        <v>19.842083333333335</v>
      </c>
      <c r="R241" s="131">
        <f>'[1]Sn Fco. Menendez'!AF389+SUM(Q241/30)</f>
        <v>0.66140277777777778</v>
      </c>
    </row>
    <row r="242" spans="1:18">
      <c r="A242" s="190"/>
      <c r="B242" s="125" t="s">
        <v>26</v>
      </c>
      <c r="C242" s="126" t="s">
        <v>68</v>
      </c>
      <c r="D242" s="132">
        <v>45.384999999999998</v>
      </c>
      <c r="E242" s="132">
        <v>37.115000000000002</v>
      </c>
      <c r="F242" s="132">
        <v>43.63</v>
      </c>
      <c r="G242" s="132">
        <v>44.67</v>
      </c>
      <c r="H242" s="132">
        <v>49.954999999999998</v>
      </c>
      <c r="I242" s="132">
        <v>50.39</v>
      </c>
      <c r="J242" s="134">
        <v>48.17</v>
      </c>
      <c r="K242" s="132">
        <v>47.9</v>
      </c>
      <c r="L242" s="134">
        <v>46.865000000000002</v>
      </c>
      <c r="M242" s="134">
        <v>53.81</v>
      </c>
      <c r="N242" s="134">
        <v>42.965000000000003</v>
      </c>
      <c r="O242" s="129">
        <v>47.884999999999998</v>
      </c>
      <c r="P242" s="130">
        <f t="shared" si="3"/>
        <v>558.74</v>
      </c>
      <c r="Q242" s="131">
        <f>'[1]Sn Fco. Menendez'!AE390+SUM(P242/12)</f>
        <v>46.561666666666667</v>
      </c>
      <c r="R242" s="131">
        <f>'[1]Sn Fco. Menendez'!AF390+SUM(Q242/30)</f>
        <v>1.5520555555555555</v>
      </c>
    </row>
    <row r="243" spans="1:18">
      <c r="A243" s="190"/>
      <c r="B243" s="125" t="s">
        <v>47</v>
      </c>
      <c r="C243" s="126" t="s">
        <v>69</v>
      </c>
      <c r="D243" s="132">
        <v>0</v>
      </c>
      <c r="E243" s="132">
        <v>0</v>
      </c>
      <c r="F243" s="132">
        <v>0</v>
      </c>
      <c r="G243" s="132">
        <v>0</v>
      </c>
      <c r="H243" s="132">
        <v>0</v>
      </c>
      <c r="I243" s="132">
        <v>0</v>
      </c>
      <c r="J243" s="134">
        <v>0</v>
      </c>
      <c r="K243" s="132">
        <v>0</v>
      </c>
      <c r="L243" s="134">
        <v>47.42</v>
      </c>
      <c r="M243" s="134">
        <v>0</v>
      </c>
      <c r="N243" s="134">
        <v>0</v>
      </c>
      <c r="O243" s="129">
        <v>0</v>
      </c>
      <c r="P243" s="130">
        <f t="shared" si="3"/>
        <v>47.42</v>
      </c>
      <c r="Q243" s="131">
        <f>'[1]Sn Fco. Menendez'!AE391+SUM(P243/12)</f>
        <v>3.9516666666666667</v>
      </c>
      <c r="R243" s="131">
        <f>'[1]Sn Fco. Menendez'!AF391+SUM(Q243/30)</f>
        <v>0.13172222222222221</v>
      </c>
    </row>
    <row r="244" spans="1:18">
      <c r="A244" s="190"/>
      <c r="B244" s="125" t="s">
        <v>47</v>
      </c>
      <c r="C244" s="126" t="s">
        <v>70</v>
      </c>
      <c r="D244" s="132">
        <v>56.4</v>
      </c>
      <c r="E244" s="132">
        <v>41.78</v>
      </c>
      <c r="F244" s="132">
        <v>42.76</v>
      </c>
      <c r="G244" s="132">
        <v>50.424999999999997</v>
      </c>
      <c r="H244" s="132">
        <v>50.634999999999998</v>
      </c>
      <c r="I244" s="132">
        <v>56.924999999999997</v>
      </c>
      <c r="J244" s="134">
        <v>55.405000000000001</v>
      </c>
      <c r="K244" s="132">
        <v>42.734999999999999</v>
      </c>
      <c r="L244" s="134">
        <v>55.844999999999999</v>
      </c>
      <c r="M244" s="134">
        <v>56.215000000000003</v>
      </c>
      <c r="N244" s="134">
        <v>45.414999999999999</v>
      </c>
      <c r="O244" s="129">
        <v>54.22</v>
      </c>
      <c r="P244" s="130">
        <f t="shared" si="3"/>
        <v>608.7600000000001</v>
      </c>
      <c r="Q244" s="131">
        <f>'[1]Sn Fco. Menendez'!AE392+SUM(P244/12)</f>
        <v>50.730000000000011</v>
      </c>
      <c r="R244" s="131">
        <f>'[1]Sn Fco. Menendez'!AF392+SUM(Q244/30)</f>
        <v>1.6910000000000003</v>
      </c>
    </row>
    <row r="245" spans="1:18">
      <c r="A245" s="190"/>
      <c r="B245" s="125" t="s">
        <v>26</v>
      </c>
      <c r="C245" s="126" t="s">
        <v>71</v>
      </c>
      <c r="D245" s="132">
        <v>5.79</v>
      </c>
      <c r="E245" s="132">
        <v>3.2250000000000001</v>
      </c>
      <c r="F245" s="132">
        <v>3.085</v>
      </c>
      <c r="G245" s="132">
        <v>1.62</v>
      </c>
      <c r="H245" s="132">
        <v>4.2750000000000004</v>
      </c>
      <c r="I245" s="132">
        <v>1.915</v>
      </c>
      <c r="J245" s="134">
        <v>6.1849999999999996</v>
      </c>
      <c r="K245" s="132">
        <v>0</v>
      </c>
      <c r="L245" s="134">
        <v>0</v>
      </c>
      <c r="M245" s="134">
        <v>11.23</v>
      </c>
      <c r="N245" s="134">
        <v>0</v>
      </c>
      <c r="O245" s="129">
        <v>5.46</v>
      </c>
      <c r="P245" s="130">
        <f t="shared" si="3"/>
        <v>42.785000000000004</v>
      </c>
      <c r="Q245" s="131">
        <f>'[1]Sn Fco. Menendez'!AE393+SUM(P245/12)</f>
        <v>3.5654166666666671</v>
      </c>
      <c r="R245" s="131">
        <f>'[1]Sn Fco. Menendez'!AF393+SUM(Q245/30)</f>
        <v>0.11884722222222224</v>
      </c>
    </row>
    <row r="246" spans="1:18">
      <c r="A246" s="190"/>
      <c r="B246" s="125" t="s">
        <v>26</v>
      </c>
      <c r="C246" s="135" t="s">
        <v>72</v>
      </c>
      <c r="D246" s="132">
        <v>15.065</v>
      </c>
      <c r="E246" s="132">
        <v>13.195</v>
      </c>
      <c r="F246" s="132">
        <v>17.125</v>
      </c>
      <c r="G246" s="132">
        <v>15.324999999999999</v>
      </c>
      <c r="H246" s="132">
        <v>17.8</v>
      </c>
      <c r="I246" s="132">
        <v>22.204999999999998</v>
      </c>
      <c r="J246" s="134">
        <v>15.05</v>
      </c>
      <c r="K246" s="132">
        <v>14.9</v>
      </c>
      <c r="L246" s="134">
        <v>17.015000000000001</v>
      </c>
      <c r="M246" s="134">
        <v>19.66</v>
      </c>
      <c r="N246" s="134">
        <v>13.904999999999999</v>
      </c>
      <c r="O246" s="129">
        <v>12.06</v>
      </c>
      <c r="P246" s="130">
        <f t="shared" si="3"/>
        <v>193.30500000000001</v>
      </c>
      <c r="Q246" s="131">
        <f>'[1]Sn Fco. Menendez'!AE394+SUM(P246/12)</f>
        <v>16.108750000000001</v>
      </c>
      <c r="R246" s="131">
        <f>'[1]Sn Fco. Menendez'!AF394+SUM(Q246/30)</f>
        <v>0.53695833333333332</v>
      </c>
    </row>
    <row r="247" spans="1:18">
      <c r="A247" s="190"/>
      <c r="B247" s="125" t="s">
        <v>47</v>
      </c>
      <c r="C247" s="126" t="s">
        <v>73</v>
      </c>
      <c r="D247" s="132">
        <v>6.76</v>
      </c>
      <c r="E247" s="132">
        <v>6.65</v>
      </c>
      <c r="F247" s="132">
        <v>6.3150000000000004</v>
      </c>
      <c r="G247" s="132">
        <v>8.5350000000000001</v>
      </c>
      <c r="H247" s="132">
        <v>8.4700000000000006</v>
      </c>
      <c r="I247" s="132">
        <v>9.93</v>
      </c>
      <c r="J247" s="134">
        <v>8.58</v>
      </c>
      <c r="K247" s="132">
        <v>7.665</v>
      </c>
      <c r="L247" s="134">
        <v>9.5350000000000001</v>
      </c>
      <c r="M247" s="134">
        <v>9.5350000000000001</v>
      </c>
      <c r="N247" s="134">
        <v>6.41</v>
      </c>
      <c r="O247" s="129">
        <v>5.51</v>
      </c>
      <c r="P247" s="130">
        <f t="shared" si="3"/>
        <v>93.894999999999996</v>
      </c>
      <c r="Q247" s="131">
        <f>'[1]Sn Fco. Menendez'!AE395+SUM(P247/12)</f>
        <v>7.824583333333333</v>
      </c>
      <c r="R247" s="131">
        <f>'[1]Sn Fco. Menendez'!AF395+SUM(Q247/30)</f>
        <v>0.26081944444444444</v>
      </c>
    </row>
    <row r="248" spans="1:18">
      <c r="A248" s="190"/>
      <c r="B248" s="125" t="s">
        <v>26</v>
      </c>
      <c r="C248" s="126" t="s">
        <v>74</v>
      </c>
      <c r="D248" s="132">
        <v>15.115</v>
      </c>
      <c r="E248" s="132">
        <v>13.83</v>
      </c>
      <c r="F248" s="132">
        <v>15.92</v>
      </c>
      <c r="G248" s="132">
        <v>15.26</v>
      </c>
      <c r="H248" s="132">
        <v>19.8</v>
      </c>
      <c r="I248" s="132">
        <v>17.664999999999999</v>
      </c>
      <c r="J248" s="134">
        <v>15.73</v>
      </c>
      <c r="K248" s="132">
        <v>17.785</v>
      </c>
      <c r="L248" s="134">
        <v>17.63</v>
      </c>
      <c r="M248" s="134">
        <v>21.3</v>
      </c>
      <c r="N248" s="134">
        <v>14.505000000000001</v>
      </c>
      <c r="O248" s="129">
        <v>16.34</v>
      </c>
      <c r="P248" s="130">
        <f t="shared" si="3"/>
        <v>200.88000000000002</v>
      </c>
      <c r="Q248" s="131">
        <f>'[1]Sn Fco. Menendez'!AE396+SUM(P248/12)</f>
        <v>16.740000000000002</v>
      </c>
      <c r="R248" s="131">
        <f>'[1]Sn Fco. Menendez'!AF396+SUM(Q248/30)</f>
        <v>0.55800000000000005</v>
      </c>
    </row>
    <row r="249" spans="1:18">
      <c r="A249" s="191" t="s">
        <v>75</v>
      </c>
      <c r="B249" s="136" t="s">
        <v>76</v>
      </c>
      <c r="C249" s="137" t="str">
        <f>[1]CHALATENANGO!B5</f>
        <v>Tejutla</v>
      </c>
      <c r="D249" s="138">
        <f>[1]CHALATENANGO!C5</f>
        <v>116.21</v>
      </c>
      <c r="E249" s="138">
        <f>[1]CHALATENANGO!D5</f>
        <v>104.08</v>
      </c>
      <c r="F249" s="138">
        <f>[1]CHALATENANGO!E5</f>
        <v>118.66</v>
      </c>
      <c r="G249" s="138">
        <f>[1]CHALATENANGO!F5</f>
        <v>126.37</v>
      </c>
      <c r="H249" s="138">
        <f>[1]CHALATENANGO!G5</f>
        <v>129.22</v>
      </c>
      <c r="I249" s="138">
        <f>[1]CHALATENANGO!H5</f>
        <v>133.13</v>
      </c>
      <c r="J249" s="138">
        <f>[1]CHALATENANGO!I5</f>
        <v>135.33000000000001</v>
      </c>
      <c r="K249" s="138">
        <f>[1]CHALATENANGO!J5</f>
        <v>126.9</v>
      </c>
      <c r="L249" s="138">
        <f>[1]CHALATENANGO!K5</f>
        <v>130.75</v>
      </c>
      <c r="M249" s="138">
        <f>[1]CHALATENANGO!L5</f>
        <v>146.53</v>
      </c>
      <c r="N249" s="138">
        <f>[1]CHALATENANGO!M5</f>
        <v>128.41999999999999</v>
      </c>
      <c r="O249" s="138">
        <f>[1]CHALATENANGO!N5</f>
        <v>125.39</v>
      </c>
      <c r="P249" s="139">
        <f t="shared" si="3"/>
        <v>1520.9900000000002</v>
      </c>
      <c r="Q249" s="140">
        <f>'[1]Sn Fco. Menendez'!AE399+SUM(P249/12)</f>
        <v>126.74916666666668</v>
      </c>
      <c r="R249" s="140">
        <f>'[1]Sn Fco. Menendez'!AF399+SUM(Q249/30)</f>
        <v>4.224972222222223</v>
      </c>
    </row>
    <row r="250" spans="1:18">
      <c r="A250" s="192"/>
      <c r="B250" s="136" t="s">
        <v>76</v>
      </c>
      <c r="C250" s="137" t="str">
        <f>[1]CHALATENANGO!B6</f>
        <v>El Paraíso</v>
      </c>
      <c r="D250" s="138">
        <f>[1]CHALATENANGO!C6</f>
        <v>78.72</v>
      </c>
      <c r="E250" s="138">
        <f>[1]CHALATENANGO!D6</f>
        <v>70.55</v>
      </c>
      <c r="F250" s="138">
        <f>[1]CHALATENANGO!E6</f>
        <v>80.59</v>
      </c>
      <c r="G250" s="138">
        <f>[1]CHALATENANGO!F6</f>
        <v>84.73</v>
      </c>
      <c r="H250" s="138">
        <f>[1]CHALATENANGO!G6</f>
        <v>88.57</v>
      </c>
      <c r="I250" s="138">
        <f>[1]CHALATENANGO!H6</f>
        <v>85.21</v>
      </c>
      <c r="J250" s="138">
        <f>[1]CHALATENANGO!I6</f>
        <v>86.99</v>
      </c>
      <c r="K250" s="138">
        <f>[1]CHALATENANGO!J6</f>
        <v>89.62</v>
      </c>
      <c r="L250" s="138">
        <f>[1]CHALATENANGO!K6</f>
        <v>82.22</v>
      </c>
      <c r="M250" s="138">
        <f>[1]CHALATENANGO!L6</f>
        <v>90.55</v>
      </c>
      <c r="N250" s="138">
        <f>[1]CHALATENANGO!M6</f>
        <v>90.05</v>
      </c>
      <c r="O250" s="138">
        <f>[1]CHALATENANGO!N6</f>
        <v>86.34</v>
      </c>
      <c r="P250" s="139">
        <f t="shared" ref="P250:P255" si="4">SUM(D250:O250)</f>
        <v>1014.1399999999999</v>
      </c>
      <c r="Q250" s="140">
        <f>'[1]Sn Fco. Menendez'!AE400+SUM(P250/12)</f>
        <v>84.511666666666656</v>
      </c>
      <c r="R250" s="140">
        <f>'[1]Sn Fco. Menendez'!AF400+SUM(Q250/30)</f>
        <v>2.8170555555555552</v>
      </c>
    </row>
    <row r="251" spans="1:18">
      <c r="A251" s="192"/>
      <c r="B251" s="136" t="s">
        <v>76</v>
      </c>
      <c r="C251" s="137" t="str">
        <f>[1]CHALATENANGO!B7</f>
        <v>La Reina</v>
      </c>
      <c r="D251" s="138">
        <f>[1]CHALATENANGO!C7</f>
        <v>62.09</v>
      </c>
      <c r="E251" s="138">
        <f>[1]CHALATENANGO!D7</f>
        <v>63.46</v>
      </c>
      <c r="F251" s="138">
        <f>[1]CHALATENANGO!E7</f>
        <v>69.67</v>
      </c>
      <c r="G251" s="138">
        <f>[1]CHALATENANGO!F7</f>
        <v>70.08</v>
      </c>
      <c r="H251" s="138">
        <f>[1]CHALATENANGO!G7</f>
        <v>70.63</v>
      </c>
      <c r="I251" s="138">
        <f>[1]CHALATENANGO!H7</f>
        <v>63.45</v>
      </c>
      <c r="J251" s="138">
        <f>[1]CHALATENANGO!I7</f>
        <v>72.52</v>
      </c>
      <c r="K251" s="138">
        <f>[1]CHALATENANGO!J7</f>
        <v>71.650000000000006</v>
      </c>
      <c r="L251" s="138">
        <f>[1]CHALATENANGO!K7</f>
        <v>64.61</v>
      </c>
      <c r="M251" s="138">
        <f>[1]CHALATENANGO!L7</f>
        <v>65.41</v>
      </c>
      <c r="N251" s="138">
        <f>[1]CHALATENANGO!M7</f>
        <v>68.5</v>
      </c>
      <c r="O251" s="138">
        <f>[1]CHALATENANGO!N7</f>
        <v>64.930000000000007</v>
      </c>
      <c r="P251" s="139">
        <f t="shared" si="4"/>
        <v>807</v>
      </c>
      <c r="Q251" s="140">
        <f>'[1]Sn Fco. Menendez'!AE401+SUM(P251/12)</f>
        <v>67.25</v>
      </c>
      <c r="R251" s="140">
        <f>'[1]Sn Fco. Menendez'!AF401+SUM(Q251/30)</f>
        <v>2.2416666666666667</v>
      </c>
    </row>
    <row r="252" spans="1:18">
      <c r="A252" s="192"/>
      <c r="B252" s="136" t="s">
        <v>76</v>
      </c>
      <c r="C252" s="137" t="str">
        <f>[1]CHALATENANGO!B8</f>
        <v>Agua Calñiente</v>
      </c>
      <c r="D252" s="138">
        <f>[1]CHALATENANGO!C8</f>
        <v>58.36</v>
      </c>
      <c r="E252" s="138">
        <f>[1]CHALATENANGO!D8</f>
        <v>54.46</v>
      </c>
      <c r="F252" s="138">
        <f>[1]CHALATENANGO!E8</f>
        <v>65.150000000000006</v>
      </c>
      <c r="G252" s="138">
        <f>[1]CHALATENANGO!F8</f>
        <v>56.26</v>
      </c>
      <c r="H252" s="138">
        <f>[1]CHALATENANGO!G8</f>
        <v>58.34</v>
      </c>
      <c r="I252" s="138">
        <f>[1]CHALATENANGO!H8</f>
        <v>60.79</v>
      </c>
      <c r="J252" s="138">
        <f>[1]CHALATENANGO!I8</f>
        <v>62.92</v>
      </c>
      <c r="K252" s="138">
        <f>[1]CHALATENANGO!J8</f>
        <v>59.42</v>
      </c>
      <c r="L252" s="138">
        <f>[1]CHALATENANGO!K8</f>
        <v>67.95</v>
      </c>
      <c r="M252" s="138">
        <f>[1]CHALATENANGO!L8</f>
        <v>70.180000000000007</v>
      </c>
      <c r="N252" s="138">
        <f>[1]CHALATENANGO!M8</f>
        <v>73.739999999999995</v>
      </c>
      <c r="O252" s="138">
        <f>[1]CHALATENANGO!N8</f>
        <v>71.69</v>
      </c>
      <c r="P252" s="139">
        <f t="shared" si="4"/>
        <v>759.26000000000022</v>
      </c>
      <c r="Q252" s="140">
        <f>'[1]Sn Fco. Menendez'!AE402+SUM(P252/12)</f>
        <v>63.271666666666682</v>
      </c>
      <c r="R252" s="140">
        <f>'[1]Sn Fco. Menendez'!AF402+SUM(Q252/30)</f>
        <v>2.1090555555555559</v>
      </c>
    </row>
    <row r="253" spans="1:18">
      <c r="A253" s="192"/>
      <c r="B253" s="136" t="s">
        <v>76</v>
      </c>
      <c r="C253" s="137" t="str">
        <f>[1]CHALATENANGO!B9</f>
        <v>San Francisco Morazán</v>
      </c>
      <c r="D253" s="138">
        <f>[1]CHALATENANGO!C9</f>
        <v>11.09</v>
      </c>
      <c r="E253" s="138">
        <f>[1]CHALATENANGO!D9</f>
        <v>10.23</v>
      </c>
      <c r="F253" s="138">
        <f>[1]CHALATENANGO!E9</f>
        <v>15.27</v>
      </c>
      <c r="G253" s="138">
        <f>[1]CHALATENANGO!F9</f>
        <v>12.38</v>
      </c>
      <c r="H253" s="138">
        <f>[1]CHALATENANGO!G9</f>
        <v>9.93</v>
      </c>
      <c r="I253" s="138">
        <f>[1]CHALATENANGO!H9</f>
        <v>17.05</v>
      </c>
      <c r="J253" s="138">
        <f>[1]CHALATENANGO!I9</f>
        <v>13.49</v>
      </c>
      <c r="K253" s="138">
        <f>[1]CHALATENANGO!J9</f>
        <v>12.4</v>
      </c>
      <c r="L253" s="138">
        <f>[1]CHALATENANGO!K9</f>
        <v>13.12</v>
      </c>
      <c r="M253" s="138">
        <f>[1]CHALATENANGO!L9</f>
        <v>14.49</v>
      </c>
      <c r="N253" s="138">
        <f>[1]CHALATENANGO!M9</f>
        <v>11.98</v>
      </c>
      <c r="O253" s="138">
        <f>[1]CHALATENANGO!N9</f>
        <v>13.83</v>
      </c>
      <c r="P253" s="139">
        <f t="shared" si="4"/>
        <v>155.26000000000002</v>
      </c>
      <c r="Q253" s="140">
        <f>'[1]Sn Fco. Menendez'!AE403+SUM(P253/12)</f>
        <v>12.938333333333334</v>
      </c>
      <c r="R253" s="140">
        <f>'[1]Sn Fco. Menendez'!AF403+SUM(Q253/30)</f>
        <v>0.43127777777777782</v>
      </c>
    </row>
    <row r="254" spans="1:18">
      <c r="A254" s="192"/>
      <c r="B254" s="136" t="s">
        <v>76</v>
      </c>
      <c r="C254" s="137" t="str">
        <f>[1]CHALATENANGO!B10</f>
        <v>Chalatenango</v>
      </c>
      <c r="D254" s="138">
        <f>[1]CHALATENANGO!C10</f>
        <v>489.75</v>
      </c>
      <c r="E254" s="138">
        <f>[1]CHALATENANGO!D10</f>
        <v>442.36</v>
      </c>
      <c r="F254" s="138">
        <f>[1]CHALATENANGO!E10</f>
        <v>531.29</v>
      </c>
      <c r="G254" s="138">
        <f>[1]CHALATENANGO!F10</f>
        <v>565.46</v>
      </c>
      <c r="H254" s="138">
        <f>[1]CHALATENANGO!G10</f>
        <v>539.16</v>
      </c>
      <c r="I254" s="138">
        <f>[1]CHALATENANGO!H10</f>
        <v>177.04</v>
      </c>
      <c r="J254" s="138">
        <f>[1]CHALATENANGO!I10</f>
        <v>0</v>
      </c>
      <c r="K254" s="138">
        <f>[1]CHALATENANGO!J10</f>
        <v>0</v>
      </c>
      <c r="L254" s="138">
        <f>[1]CHALATENANGO!K10</f>
        <v>0</v>
      </c>
      <c r="M254" s="138">
        <f>[1]CHALATENANGO!L10</f>
        <v>0</v>
      </c>
      <c r="N254" s="138">
        <f>[1]CHALATENANGO!M10</f>
        <v>0</v>
      </c>
      <c r="O254" s="138">
        <f>[1]CHALATENANGO!N10</f>
        <v>0</v>
      </c>
      <c r="P254" s="139">
        <f t="shared" si="4"/>
        <v>2745.06</v>
      </c>
      <c r="Q254" s="140">
        <f>'[1]Sn Fco. Menendez'!AE404+SUM(P254/12)</f>
        <v>228.755</v>
      </c>
      <c r="R254" s="140">
        <f>'[1]Sn Fco. Menendez'!AF404+SUM(Q254/30)</f>
        <v>7.6251666666666669</v>
      </c>
    </row>
    <row r="255" spans="1:18">
      <c r="A255" s="193"/>
      <c r="B255" s="136" t="s">
        <v>76</v>
      </c>
      <c r="C255" s="137" t="str">
        <f>[1]CHALATENANGO!B11</f>
        <v>Nueva Concepción</v>
      </c>
      <c r="D255" s="138">
        <f>[1]CHALATENANGO!C11</f>
        <v>816.22</v>
      </c>
      <c r="E255" s="138">
        <f>[1]CHALATENANGO!D11</f>
        <v>745.1400000000001</v>
      </c>
      <c r="F255" s="138">
        <f>[1]CHALATENANGO!E11</f>
        <v>880.63</v>
      </c>
      <c r="G255" s="138">
        <f>[1]CHALATENANGO!F11</f>
        <v>915.28</v>
      </c>
      <c r="H255" s="138">
        <f>[1]CHALATENANGO!G11</f>
        <v>895.84999999999991</v>
      </c>
      <c r="I255" s="138">
        <f>[1]CHALATENANGO!H11</f>
        <v>536.66999999999996</v>
      </c>
      <c r="J255" s="138">
        <f>[1]CHALATENANGO!I11</f>
        <v>371.25</v>
      </c>
      <c r="K255" s="138">
        <f>[1]CHALATENANGO!J11</f>
        <v>359.99</v>
      </c>
      <c r="L255" s="138">
        <f>[1]CHALATENANGO!K11</f>
        <v>358.65</v>
      </c>
      <c r="M255" s="138">
        <f>[1]CHALATENANGO!L11</f>
        <v>387.16</v>
      </c>
      <c r="N255" s="138">
        <f>[1]CHALATENANGO!M11</f>
        <v>372.69</v>
      </c>
      <c r="O255" s="138">
        <f>[1]CHALATENANGO!N11</f>
        <v>362.18</v>
      </c>
      <c r="P255" s="139">
        <f t="shared" si="4"/>
        <v>7001.71</v>
      </c>
      <c r="Q255" s="140">
        <f>'[1]Sn Fco. Menendez'!AE405+SUM(P255/12)</f>
        <v>583.4758333333333</v>
      </c>
      <c r="R255" s="140">
        <f>'[1]Sn Fco. Menendez'!AF405+SUM(Q255/30)</f>
        <v>19.449194444444444</v>
      </c>
    </row>
    <row r="256" spans="1:18">
      <c r="A256" s="194" t="str">
        <f>'[1]CONSOLIDADO (2)'!A370</f>
        <v>AMUCHADES (CHALATENANGO)</v>
      </c>
      <c r="B256" s="141" t="str">
        <f>'[1]CONSOLIDADO (2)'!B370</f>
        <v>Chalatenango</v>
      </c>
      <c r="C256" s="142" t="str">
        <f>'[1]CONSOLIDADO (2)'!C370</f>
        <v>Arcatao</v>
      </c>
      <c r="D256" s="15">
        <f>'[1]CONSOLIDADO (2)'!D370</f>
        <v>6.16</v>
      </c>
      <c r="E256" s="15">
        <f>'[1]CONSOLIDADO (2)'!E370</f>
        <v>5.26</v>
      </c>
      <c r="F256" s="15">
        <f>'[1]CONSOLIDADO (2)'!F370</f>
        <v>5.14</v>
      </c>
      <c r="G256" s="15">
        <f>'[1]CONSOLIDADO (2)'!G370</f>
        <v>8.74</v>
      </c>
      <c r="H256" s="15">
        <f>'[1]CONSOLIDADO (2)'!H370</f>
        <v>3.31</v>
      </c>
      <c r="I256" s="15">
        <f>'[1]CONSOLIDADO (2)'!I370</f>
        <v>6.21</v>
      </c>
      <c r="J256" s="15">
        <f>'[1]CONSOLIDADO (2)'!J370</f>
        <v>6.97</v>
      </c>
      <c r="K256" s="15">
        <f>'[1]CONSOLIDADO (2)'!K370</f>
        <v>5.76</v>
      </c>
      <c r="L256" s="15">
        <f>'[1]CONSOLIDADO (2)'!L370</f>
        <v>11.03</v>
      </c>
      <c r="M256" s="15">
        <f>'[1]CONSOLIDADO (2)'!M370</f>
        <v>5.0199999999999996</v>
      </c>
      <c r="N256" s="15">
        <f>'[1]CONSOLIDADO (2)'!N370</f>
        <v>4.99</v>
      </c>
      <c r="O256" s="15">
        <f>'[1]CONSOLIDADO (2)'!O370</f>
        <v>4.83</v>
      </c>
      <c r="P256" s="11">
        <f>'[1]CONSOLIDADO (2)'!P370</f>
        <v>73.419999999999987</v>
      </c>
      <c r="Q256" s="143">
        <f>'[1]CONSOLIDADO (2)'!Q370</f>
        <v>73.419999999999987</v>
      </c>
      <c r="R256" s="143">
        <f>'[1]CONSOLIDADO (2)'!R370</f>
        <v>2.4473333333333329</v>
      </c>
    </row>
    <row r="257" spans="1:18">
      <c r="A257" s="194"/>
      <c r="B257" s="141" t="str">
        <f>'[1]CONSOLIDADO (2)'!B371</f>
        <v>Chalatenango</v>
      </c>
      <c r="C257" s="141" t="str">
        <f>'[1]CONSOLIDADO (2)'!C371</f>
        <v>Azacualpa</v>
      </c>
      <c r="D257" s="141">
        <f>'[1]CONSOLIDADO (2)'!D371</f>
        <v>11.77</v>
      </c>
      <c r="E257" s="141">
        <f>'[1]CONSOLIDADO (2)'!E371</f>
        <v>6.79</v>
      </c>
      <c r="F257" s="141">
        <f>'[1]CONSOLIDADO (2)'!F371</f>
        <v>8.14</v>
      </c>
      <c r="G257" s="141">
        <f>'[1]CONSOLIDADO (2)'!G371</f>
        <v>8.2799999999999994</v>
      </c>
      <c r="H257" s="141">
        <f>'[1]CONSOLIDADO (2)'!H371</f>
        <v>6.19</v>
      </c>
      <c r="I257" s="141">
        <f>'[1]CONSOLIDADO (2)'!I371</f>
        <v>7.65</v>
      </c>
      <c r="J257" s="141">
        <f>'[1]CONSOLIDADO (2)'!J371</f>
        <v>8.09</v>
      </c>
      <c r="K257" s="141">
        <f>'[1]CONSOLIDADO (2)'!K371</f>
        <v>7.14</v>
      </c>
      <c r="L257" s="141">
        <f>'[1]CONSOLIDADO (2)'!L371</f>
        <v>5.76</v>
      </c>
      <c r="M257" s="141">
        <f>'[1]CONSOLIDADO (2)'!M371</f>
        <v>7.34</v>
      </c>
      <c r="N257" s="141">
        <f>'[1]CONSOLIDADO (2)'!N371</f>
        <v>6.49</v>
      </c>
      <c r="O257" s="141">
        <f>'[1]CONSOLIDADO (2)'!O371</f>
        <v>7.25</v>
      </c>
      <c r="P257" s="144">
        <f>'[1]CONSOLIDADO (2)'!P371</f>
        <v>90.89</v>
      </c>
      <c r="Q257" s="145">
        <f>'[1]CONSOLIDADO (2)'!Q371</f>
        <v>90.89</v>
      </c>
      <c r="R257" s="145">
        <f>'[1]CONSOLIDADO (2)'!R371</f>
        <v>3.0296666666666665</v>
      </c>
    </row>
    <row r="258" spans="1:18">
      <c r="A258" s="194"/>
      <c r="B258" s="141" t="str">
        <f>'[1]CONSOLIDADO (2)'!B372</f>
        <v>Chalatenango</v>
      </c>
      <c r="C258" s="141" t="str">
        <f>'[1]CONSOLIDADO (2)'!C372</f>
        <v>San José Cancasque</v>
      </c>
      <c r="D258" s="141">
        <f>'[1]CONSOLIDADO (2)'!D372</f>
        <v>6.08</v>
      </c>
      <c r="E258" s="141">
        <f>'[1]CONSOLIDADO (2)'!E372</f>
        <v>5.48</v>
      </c>
      <c r="F258" s="141">
        <f>'[1]CONSOLIDADO (2)'!F372</f>
        <v>7.98</v>
      </c>
      <c r="G258" s="141">
        <f>'[1]CONSOLIDADO (2)'!G372</f>
        <v>5.56</v>
      </c>
      <c r="H258" s="141">
        <f>'[1]CONSOLIDADO (2)'!H372</f>
        <v>8.0500000000000007</v>
      </c>
      <c r="I258" s="141">
        <f>'[1]CONSOLIDADO (2)'!I372</f>
        <v>8.0399999999999991</v>
      </c>
      <c r="J258" s="141">
        <f>'[1]CONSOLIDADO (2)'!J372</f>
        <v>7.75</v>
      </c>
      <c r="K258" s="141">
        <f>'[1]CONSOLIDADO (2)'!K372</f>
        <v>1.85</v>
      </c>
      <c r="L258" s="141">
        <f>'[1]CONSOLIDADO (2)'!L372</f>
        <v>1.98</v>
      </c>
      <c r="M258" s="141">
        <f>'[1]CONSOLIDADO (2)'!M372</f>
        <v>1.98</v>
      </c>
      <c r="N258" s="141">
        <f>'[1]CONSOLIDADO (2)'!N372</f>
        <v>1.21</v>
      </c>
      <c r="O258" s="141">
        <f>'[1]CONSOLIDADO (2)'!O372</f>
        <v>1.24</v>
      </c>
      <c r="P258" s="16">
        <f>'[1]CONSOLIDADO (2)'!P372</f>
        <v>57.199999999999996</v>
      </c>
      <c r="Q258" s="146">
        <f>'[1]CONSOLIDADO (2)'!Q372</f>
        <v>57.199999999999996</v>
      </c>
      <c r="R258" s="146">
        <f>'[1]CONSOLIDADO (2)'!R372</f>
        <v>1.9066666666666665</v>
      </c>
    </row>
    <row r="259" spans="1:18">
      <c r="A259" s="194"/>
      <c r="B259" s="141" t="str">
        <f>'[1]CONSOLIDADO (2)'!B373</f>
        <v>Chalatenango</v>
      </c>
      <c r="C259" s="141" t="str">
        <f>'[1]CONSOLIDADO (2)'!C373</f>
        <v>Concepción Quezaltepeque</v>
      </c>
      <c r="D259" s="141">
        <f>'[1]CONSOLIDADO (2)'!D373</f>
        <v>49.25</v>
      </c>
      <c r="E259" s="141">
        <f>'[1]CONSOLIDADO (2)'!E373</f>
        <v>36.54</v>
      </c>
      <c r="F259" s="141">
        <f>'[1]CONSOLIDADO (2)'!F373</f>
        <v>16.07</v>
      </c>
      <c r="G259" s="141">
        <f>'[1]CONSOLIDADO (2)'!G373</f>
        <v>44.4</v>
      </c>
      <c r="H259" s="141">
        <f>'[1]CONSOLIDADO (2)'!H373</f>
        <v>0</v>
      </c>
      <c r="I259" s="141">
        <f>'[1]CONSOLIDADO (2)'!I373</f>
        <v>0</v>
      </c>
      <c r="J259" s="141">
        <f>'[1]CONSOLIDADO (2)'!J373</f>
        <v>0</v>
      </c>
      <c r="K259" s="141">
        <f>'[1]CONSOLIDADO (2)'!K373</f>
        <v>0</v>
      </c>
      <c r="L259" s="141">
        <f>'[1]CONSOLIDADO (2)'!L373</f>
        <v>0</v>
      </c>
      <c r="M259" s="141">
        <f>'[1]CONSOLIDADO (2)'!M373</f>
        <v>0</v>
      </c>
      <c r="N259" s="141">
        <f>'[1]CONSOLIDADO (2)'!N373</f>
        <v>0</v>
      </c>
      <c r="O259" s="141">
        <f>'[1]CONSOLIDADO (2)'!O373</f>
        <v>0</v>
      </c>
      <c r="P259" s="147">
        <f>'[1]CONSOLIDADO (2)'!P373</f>
        <v>146.26</v>
      </c>
      <c r="Q259" s="146">
        <f>'[1]CONSOLIDADO (2)'!Q373</f>
        <v>146.26</v>
      </c>
      <c r="R259" s="146">
        <f>'[1]CONSOLIDADO (2)'!R373</f>
        <v>4.8753333333333329</v>
      </c>
    </row>
    <row r="260" spans="1:18">
      <c r="A260" s="194"/>
      <c r="B260" s="141" t="str">
        <f>'[1]CONSOLIDADO (2)'!B374</f>
        <v>Chalatenango</v>
      </c>
      <c r="C260" s="141" t="str">
        <f>'[1]CONSOLIDADO (2)'!C374</f>
        <v>San José Las Flores</v>
      </c>
      <c r="D260" s="141">
        <f>'[1]CONSOLIDADO (2)'!D374</f>
        <v>4.4800000000000004</v>
      </c>
      <c r="E260" s="141">
        <f>'[1]CONSOLIDADO (2)'!E374</f>
        <v>3.52</v>
      </c>
      <c r="F260" s="141">
        <f>'[1]CONSOLIDADO (2)'!F374</f>
        <v>4.78</v>
      </c>
      <c r="G260" s="141">
        <f>'[1]CONSOLIDADO (2)'!G374</f>
        <v>4.5199999999999996</v>
      </c>
      <c r="H260" s="141">
        <f>'[1]CONSOLIDADO (2)'!H374</f>
        <v>4.92</v>
      </c>
      <c r="I260" s="141">
        <f>'[1]CONSOLIDADO (2)'!I374</f>
        <v>5.6</v>
      </c>
      <c r="J260" s="141">
        <f>'[1]CONSOLIDADO (2)'!J374</f>
        <v>7.46</v>
      </c>
      <c r="K260" s="141">
        <f>'[1]CONSOLIDADO (2)'!K374</f>
        <v>6.73</v>
      </c>
      <c r="L260" s="141">
        <f>'[1]CONSOLIDADO (2)'!L374</f>
        <v>5.35</v>
      </c>
      <c r="M260" s="141">
        <f>'[1]CONSOLIDADO (2)'!M374</f>
        <v>5.47</v>
      </c>
      <c r="N260" s="141">
        <f>'[1]CONSOLIDADO (2)'!N374</f>
        <v>3.85</v>
      </c>
      <c r="O260" s="141">
        <f>'[1]CONSOLIDADO (2)'!O374</f>
        <v>6.21</v>
      </c>
      <c r="P260" s="148">
        <f>'[1]CONSOLIDADO (2)'!P374</f>
        <v>62.890000000000008</v>
      </c>
      <c r="Q260" s="149">
        <f>'[1]CONSOLIDADO (2)'!Q374</f>
        <v>62.890000000000008</v>
      </c>
      <c r="R260" s="149">
        <f>'[1]CONSOLIDADO (2)'!R374</f>
        <v>2.0963333333333334</v>
      </c>
    </row>
    <row r="261" spans="1:18">
      <c r="A261" s="194"/>
      <c r="B261" s="141" t="str">
        <f>'[1]CONSOLIDADO (2)'!B375</f>
        <v>Chalatenango</v>
      </c>
      <c r="C261" s="141" t="str">
        <f>'[1]CONSOLIDADO (2)'!C375</f>
        <v>San Antonio Los Ranchos</v>
      </c>
      <c r="D261" s="141">
        <f>'[1]CONSOLIDADO (2)'!D375</f>
        <v>2.68</v>
      </c>
      <c r="E261" s="141">
        <f>'[1]CONSOLIDADO (2)'!E375</f>
        <v>3.22</v>
      </c>
      <c r="F261" s="141">
        <f>'[1]CONSOLIDADO (2)'!F375</f>
        <v>5.24</v>
      </c>
      <c r="G261" s="141">
        <f>'[1]CONSOLIDADO (2)'!G375</f>
        <v>2.0699999999999998</v>
      </c>
      <c r="H261" s="141">
        <f>'[1]CONSOLIDADO (2)'!H375</f>
        <v>2.2799999999999998</v>
      </c>
      <c r="I261" s="141">
        <f>'[1]CONSOLIDADO (2)'!I375</f>
        <v>6.49</v>
      </c>
      <c r="J261" s="141">
        <f>'[1]CONSOLIDADO (2)'!J375</f>
        <v>1.9</v>
      </c>
      <c r="K261" s="141">
        <f>'[1]CONSOLIDADO (2)'!K375</f>
        <v>4.6900000000000004</v>
      </c>
      <c r="L261" s="141">
        <f>'[1]CONSOLIDADO (2)'!L375</f>
        <v>3.67</v>
      </c>
      <c r="M261" s="141">
        <f>'[1]CONSOLIDADO (2)'!M375</f>
        <v>3.42</v>
      </c>
      <c r="N261" s="141">
        <f>'[1]CONSOLIDADO (2)'!N375</f>
        <v>3.91</v>
      </c>
      <c r="O261" s="141">
        <f>'[1]CONSOLIDADO (2)'!O375</f>
        <v>2.67</v>
      </c>
      <c r="P261" s="147">
        <f>'[1]CONSOLIDADO (2)'!P375</f>
        <v>42.240000000000009</v>
      </c>
      <c r="Q261" s="146">
        <f>'[1]CONSOLIDADO (2)'!Q375</f>
        <v>42.240000000000009</v>
      </c>
      <c r="R261" s="146">
        <f>'[1]CONSOLIDADO (2)'!R375</f>
        <v>1.4080000000000004</v>
      </c>
    </row>
    <row r="262" spans="1:18">
      <c r="A262" s="194"/>
      <c r="B262" s="141" t="str">
        <f>'[1]CONSOLIDADO (2)'!B376</f>
        <v>Chalatenango</v>
      </c>
      <c r="C262" s="141" t="str">
        <f>'[1]CONSOLIDADO (2)'!C376</f>
        <v>Potonico</v>
      </c>
      <c r="D262" s="141">
        <f>'[1]CONSOLIDADO (2)'!D376</f>
        <v>8.67</v>
      </c>
      <c r="E262" s="141">
        <f>'[1]CONSOLIDADO (2)'!E376</f>
        <v>4.16</v>
      </c>
      <c r="F262" s="141">
        <f>'[1]CONSOLIDADO (2)'!F376</f>
        <v>3.84</v>
      </c>
      <c r="G262" s="141">
        <f>'[1]CONSOLIDADO (2)'!G376</f>
        <v>3.92</v>
      </c>
      <c r="H262" s="141">
        <f>'[1]CONSOLIDADO (2)'!H376</f>
        <v>4.3</v>
      </c>
      <c r="I262" s="141">
        <f>'[1]CONSOLIDADO (2)'!I376</f>
        <v>4.51</v>
      </c>
      <c r="J262" s="141">
        <f>'[1]CONSOLIDADO (2)'!J376</f>
        <v>4.3099999999999996</v>
      </c>
      <c r="K262" s="141">
        <f>'[1]CONSOLIDADO (2)'!K376</f>
        <v>4.09</v>
      </c>
      <c r="L262" s="141">
        <f>'[1]CONSOLIDADO (2)'!L376</f>
        <v>4.09</v>
      </c>
      <c r="M262" s="141">
        <f>'[1]CONSOLIDADO (2)'!M376</f>
        <v>3.07</v>
      </c>
      <c r="N262" s="141">
        <f>'[1]CONSOLIDADO (2)'!N376</f>
        <v>3.95</v>
      </c>
      <c r="O262" s="141">
        <f>'[1]CONSOLIDADO (2)'!O376</f>
        <v>3.95</v>
      </c>
      <c r="P262" s="150">
        <f>'[1]CONSOLIDADO (2)'!P376</f>
        <v>52.860000000000021</v>
      </c>
      <c r="Q262" s="146">
        <f>'[1]CONSOLIDADO (2)'!Q376</f>
        <v>52.860000000000021</v>
      </c>
      <c r="R262" s="146">
        <f>'[1]CONSOLIDADO (2)'!R376</f>
        <v>1.7620000000000007</v>
      </c>
    </row>
    <row r="263" spans="1:18">
      <c r="A263" s="194"/>
      <c r="B263" s="141" t="str">
        <f>'[1]CONSOLIDADO (2)'!B377</f>
        <v>Chalatenango</v>
      </c>
      <c r="C263" s="141" t="str">
        <f>'[1]CONSOLIDADO (2)'!C377</f>
        <v>San Antonio de la Cruz</v>
      </c>
      <c r="D263" s="141">
        <f>'[1]CONSOLIDADO (2)'!D377</f>
        <v>0</v>
      </c>
      <c r="E263" s="141">
        <f>'[1]CONSOLIDADO (2)'!E377</f>
        <v>0</v>
      </c>
      <c r="F263" s="141">
        <f>'[1]CONSOLIDADO (2)'!F377</f>
        <v>0</v>
      </c>
      <c r="G263" s="141">
        <f>'[1]CONSOLIDADO (2)'!G377</f>
        <v>0</v>
      </c>
      <c r="H263" s="141">
        <f>'[1]CONSOLIDADO (2)'!H377</f>
        <v>0</v>
      </c>
      <c r="I263" s="141">
        <f>'[1]CONSOLIDADO (2)'!I377</f>
        <v>5</v>
      </c>
      <c r="J263" s="141">
        <f>'[1]CONSOLIDADO (2)'!J377</f>
        <v>4.17</v>
      </c>
      <c r="K263" s="141">
        <f>'[1]CONSOLIDADO (2)'!K377</f>
        <v>2.54</v>
      </c>
      <c r="L263" s="141">
        <f>'[1]CONSOLIDADO (2)'!L377</f>
        <v>3.51</v>
      </c>
      <c r="M263" s="141">
        <f>'[1]CONSOLIDADO (2)'!M377</f>
        <v>1.89</v>
      </c>
      <c r="N263" s="141">
        <f>'[1]CONSOLIDADO (2)'!N377</f>
        <v>2.17</v>
      </c>
      <c r="O263" s="141">
        <f>'[1]CONSOLIDADO (2)'!O377</f>
        <v>3.75</v>
      </c>
      <c r="P263" s="147">
        <f>'[1]CONSOLIDADO (2)'!P377</f>
        <v>23.03</v>
      </c>
      <c r="Q263" s="146">
        <f>'[1]CONSOLIDADO (2)'!Q377</f>
        <v>23.03</v>
      </c>
      <c r="R263" s="146">
        <f>'[1]CONSOLIDADO (2)'!R377</f>
        <v>0.76766666666666672</v>
      </c>
    </row>
    <row r="264" spans="1:18">
      <c r="A264" s="194"/>
      <c r="B264" s="141" t="str">
        <f>'[1]CONSOLIDADO (2)'!B378</f>
        <v>Chalatenango</v>
      </c>
      <c r="C264" s="141" t="str">
        <f>'[1]CONSOLIDADO (2)'!C378</f>
        <v>San Isidro Labrador</v>
      </c>
      <c r="D264" s="141">
        <f>'[1]CONSOLIDADO (2)'!D378</f>
        <v>1.72</v>
      </c>
      <c r="E264" s="141">
        <f>'[1]CONSOLIDADO (2)'!E378</f>
        <v>0.82</v>
      </c>
      <c r="F264" s="141">
        <f>'[1]CONSOLIDADO (2)'!F378</f>
        <v>1.1000000000000001</v>
      </c>
      <c r="G264" s="141">
        <f>'[1]CONSOLIDADO (2)'!G378</f>
        <v>1.1000000000000001</v>
      </c>
      <c r="H264" s="141">
        <f>'[1]CONSOLIDADO (2)'!H378</f>
        <v>2.46</v>
      </c>
      <c r="I264" s="141">
        <f>'[1]CONSOLIDADO (2)'!I378</f>
        <v>1.22</v>
      </c>
      <c r="J264" s="141">
        <f>'[1]CONSOLIDADO (2)'!J378</f>
        <v>2.46</v>
      </c>
      <c r="K264" s="141">
        <f>'[1]CONSOLIDADO (2)'!K378</f>
        <v>1.47</v>
      </c>
      <c r="L264" s="141">
        <f>'[1]CONSOLIDADO (2)'!L378</f>
        <v>0.51</v>
      </c>
      <c r="M264" s="141">
        <f>'[1]CONSOLIDADO (2)'!M378</f>
        <v>2.23</v>
      </c>
      <c r="N264" s="141">
        <f>'[1]CONSOLIDADO (2)'!N378</f>
        <v>1.56</v>
      </c>
      <c r="O264" s="141">
        <f>'[1]CONSOLIDADO (2)'!O378</f>
        <v>3.46</v>
      </c>
      <c r="P264" s="147">
        <f>'[1]CONSOLIDADO (2)'!P378</f>
        <v>20.11</v>
      </c>
      <c r="Q264" s="146">
        <f>'[1]CONSOLIDADO (2)'!Q378</f>
        <v>20.11</v>
      </c>
      <c r="R264" s="146">
        <f>'[1]CONSOLIDADO (2)'!R378</f>
        <v>0.67033333333333334</v>
      </c>
    </row>
    <row r="265" spans="1:18">
      <c r="A265" s="194"/>
      <c r="B265" s="141" t="str">
        <f>'[1]CONSOLIDADO (2)'!B379</f>
        <v>Chalatenango</v>
      </c>
      <c r="C265" s="141" t="str">
        <f>'[1]CONSOLIDADO (2)'!C379</f>
        <v>San Luis del Carmen</v>
      </c>
      <c r="D265" s="141">
        <f>'[1]CONSOLIDADO (2)'!D379</f>
        <v>4.4000000000000004</v>
      </c>
      <c r="E265" s="141">
        <f>'[1]CONSOLIDADO (2)'!E379</f>
        <v>3.69</v>
      </c>
      <c r="F265" s="141">
        <f>'[1]CONSOLIDADO (2)'!F379</f>
        <v>1.0900000000000001</v>
      </c>
      <c r="G265" s="141">
        <f>'[1]CONSOLIDADO (2)'!G379</f>
        <v>5.61</v>
      </c>
      <c r="H265" s="141">
        <f>'[1]CONSOLIDADO (2)'!H379</f>
        <v>3.06</v>
      </c>
      <c r="I265" s="141">
        <f>'[1]CONSOLIDADO (2)'!I379</f>
        <v>3.39</v>
      </c>
      <c r="J265" s="141">
        <f>'[1]CONSOLIDADO (2)'!J379</f>
        <v>3.21</v>
      </c>
      <c r="K265" s="141">
        <f>'[1]CONSOLIDADO (2)'!K379</f>
        <v>1.99</v>
      </c>
      <c r="L265" s="141">
        <f>'[1]CONSOLIDADO (2)'!L379</f>
        <v>3.33</v>
      </c>
      <c r="M265" s="141">
        <f>'[1]CONSOLIDADO (2)'!M379</f>
        <v>1.44</v>
      </c>
      <c r="N265" s="141">
        <f>'[1]CONSOLIDADO (2)'!N379</f>
        <v>3.11</v>
      </c>
      <c r="O265" s="141">
        <f>'[1]CONSOLIDADO (2)'!O379</f>
        <v>1.87</v>
      </c>
      <c r="P265" s="147">
        <f>'[1]CONSOLIDADO (2)'!P379</f>
        <v>36.19</v>
      </c>
      <c r="Q265" s="146">
        <f>'[1]CONSOLIDADO (2)'!Q379</f>
        <v>36.19</v>
      </c>
      <c r="R265" s="146">
        <f>'[1]CONSOLIDADO (2)'!R379</f>
        <v>1.2063333333333333</v>
      </c>
    </row>
    <row r="266" spans="1:18">
      <c r="A266" s="194"/>
      <c r="B266" s="141" t="str">
        <f>'[1]CONSOLIDADO (2)'!B380</f>
        <v>Chalatenango</v>
      </c>
      <c r="C266" s="141" t="str">
        <f>'[1]CONSOLIDADO (2)'!C380</f>
        <v>San Miguel de Mercedes</v>
      </c>
      <c r="D266" s="141">
        <f>'[1]CONSOLIDADO (2)'!D380</f>
        <v>16.96</v>
      </c>
      <c r="E266" s="141">
        <f>'[1]CONSOLIDADO (2)'!E380</f>
        <v>13.96</v>
      </c>
      <c r="F266" s="141">
        <f>'[1]CONSOLIDADO (2)'!F380</f>
        <v>17.22</v>
      </c>
      <c r="G266" s="141">
        <f>'[1]CONSOLIDADO (2)'!G380</f>
        <v>18.579999999999998</v>
      </c>
      <c r="H266" s="141">
        <f>'[1]CONSOLIDADO (2)'!H380</f>
        <v>16.05</v>
      </c>
      <c r="I266" s="141">
        <f>'[1]CONSOLIDADO (2)'!I380</f>
        <v>17.78</v>
      </c>
      <c r="J266" s="141">
        <f>'[1]CONSOLIDADO (2)'!J380</f>
        <v>17.87</v>
      </c>
      <c r="K266" s="141">
        <f>'[1]CONSOLIDADO (2)'!K380</f>
        <v>21.24</v>
      </c>
      <c r="L266" s="141">
        <f>'[1]CONSOLIDADO (2)'!L380</f>
        <v>16.8</v>
      </c>
      <c r="M266" s="141">
        <f>'[1]CONSOLIDADO (2)'!M380</f>
        <v>17.55</v>
      </c>
      <c r="N266" s="141">
        <f>'[1]CONSOLIDADO (2)'!N380</f>
        <v>18.75</v>
      </c>
      <c r="O266" s="141">
        <f>'[1]CONSOLIDADO (2)'!O380</f>
        <v>18.41</v>
      </c>
      <c r="P266" s="147">
        <f>'[1]CONSOLIDADO (2)'!P380</f>
        <v>211.17000000000002</v>
      </c>
      <c r="Q266" s="146">
        <f>'[1]CONSOLIDADO (2)'!Q380</f>
        <v>211.17000000000002</v>
      </c>
      <c r="R266" s="146">
        <f>'[1]CONSOLIDADO (2)'!R380</f>
        <v>7.0390000000000006</v>
      </c>
    </row>
    <row r="267" spans="1:18">
      <c r="A267" s="194"/>
      <c r="B267" s="141" t="str">
        <f>'[1]CONSOLIDADO (2)'!B381</f>
        <v>Chalatenango</v>
      </c>
      <c r="C267" s="141" t="str">
        <f>'[1]CONSOLIDADO (2)'!C381</f>
        <v>Carrizal</v>
      </c>
      <c r="D267" s="141">
        <f>'[1]CONSOLIDADO (2)'!D381</f>
        <v>9.31</v>
      </c>
      <c r="E267" s="141">
        <f>'[1]CONSOLIDADO (2)'!E381</f>
        <v>10.3</v>
      </c>
      <c r="F267" s="141">
        <f>'[1]CONSOLIDADO (2)'!F381</f>
        <v>10.02</v>
      </c>
      <c r="G267" s="141">
        <f>'[1]CONSOLIDADO (2)'!G381</f>
        <v>10.02</v>
      </c>
      <c r="H267" s="141">
        <f>'[1]CONSOLIDADO (2)'!H381</f>
        <v>8.89</v>
      </c>
      <c r="I267" s="141">
        <f>'[1]CONSOLIDADO (2)'!I381</f>
        <v>10.87</v>
      </c>
      <c r="J267" s="141">
        <f>'[1]CONSOLIDADO (2)'!J381</f>
        <v>9.27</v>
      </c>
      <c r="K267" s="141">
        <f>'[1]CONSOLIDADO (2)'!K381</f>
        <v>9.44</v>
      </c>
      <c r="L267" s="141">
        <f>'[1]CONSOLIDADO (2)'!L381</f>
        <v>4</v>
      </c>
      <c r="M267" s="141">
        <f>'[1]CONSOLIDADO (2)'!M381</f>
        <v>10.02</v>
      </c>
      <c r="N267" s="141">
        <f>'[1]CONSOLIDADO (2)'!N381</f>
        <v>8.84</v>
      </c>
      <c r="O267" s="141">
        <f>'[1]CONSOLIDADO (2)'!O381</f>
        <v>8.84</v>
      </c>
      <c r="P267" s="147">
        <f>'[1]CONSOLIDADO (2)'!P381</f>
        <v>109.82</v>
      </c>
      <c r="Q267" s="146">
        <f>'[1]CONSOLIDADO (2)'!Q381</f>
        <v>109.82</v>
      </c>
      <c r="R267" s="146">
        <f>'[1]CONSOLIDADO (2)'!R381</f>
        <v>3.6606666666666663</v>
      </c>
    </row>
    <row r="268" spans="1:18">
      <c r="A268" s="194"/>
      <c r="B268" s="141" t="str">
        <f>'[1]CONSOLIDADO (2)'!B382</f>
        <v>Chalatenango</v>
      </c>
      <c r="C268" s="141" t="str">
        <f>'[1]CONSOLIDADO (2)'!C382</f>
        <v>San Francisco Lempa</v>
      </c>
      <c r="D268" s="141">
        <f>'[1]CONSOLIDADO (2)'!D382</f>
        <v>9.4600000000000009</v>
      </c>
      <c r="E268" s="141">
        <f>'[1]CONSOLIDADO (2)'!E382</f>
        <v>6.21</v>
      </c>
      <c r="F268" s="141">
        <f>'[1]CONSOLIDADO (2)'!F382</f>
        <v>8.09</v>
      </c>
      <c r="G268" s="141">
        <f>'[1]CONSOLIDADO (2)'!G382</f>
        <v>8.09</v>
      </c>
      <c r="H268" s="141">
        <f>'[1]CONSOLIDADO (2)'!H382</f>
        <v>7.74</v>
      </c>
      <c r="I268" s="141">
        <f>'[1]CONSOLIDADO (2)'!I382</f>
        <v>5.19</v>
      </c>
      <c r="J268" s="141">
        <f>'[1]CONSOLIDADO (2)'!J382</f>
        <v>8.61</v>
      </c>
      <c r="K268" s="141">
        <f>'[1]CONSOLIDADO (2)'!K382</f>
        <v>8.3800000000000008</v>
      </c>
      <c r="L268" s="141">
        <f>'[1]CONSOLIDADO (2)'!L382</f>
        <v>7.41</v>
      </c>
      <c r="M268" s="141">
        <f>'[1]CONSOLIDADO (2)'!M382</f>
        <v>11.18</v>
      </c>
      <c r="N268" s="141">
        <f>'[1]CONSOLIDADO (2)'!N382</f>
        <v>6.5</v>
      </c>
      <c r="O268" s="141">
        <f>'[1]CONSOLIDADO (2)'!O382</f>
        <v>9.93</v>
      </c>
      <c r="P268" s="147">
        <f>'[1]CONSOLIDADO (2)'!P382</f>
        <v>96.79000000000002</v>
      </c>
      <c r="Q268" s="146">
        <f>'[1]CONSOLIDADO (2)'!Q382</f>
        <v>96.79000000000002</v>
      </c>
      <c r="R268" s="146">
        <f>'[1]CONSOLIDADO (2)'!R382</f>
        <v>3.2263333333333342</v>
      </c>
    </row>
    <row r="269" spans="1:18">
      <c r="A269" s="194"/>
      <c r="B269" s="141" t="str">
        <f>'[1]CONSOLIDADO (2)'!B383</f>
        <v>Chalatenango</v>
      </c>
      <c r="C269" s="141" t="str">
        <f>'[1]CONSOLIDADO (2)'!C383</f>
        <v>Las Vueltas</v>
      </c>
      <c r="D269" s="141">
        <f>'[1]CONSOLIDADO (2)'!D383</f>
        <v>2.58</v>
      </c>
      <c r="E269" s="141">
        <f>'[1]CONSOLIDADO (2)'!E383</f>
        <v>4.55</v>
      </c>
      <c r="F269" s="141">
        <f>'[1]CONSOLIDADO (2)'!F383</f>
        <v>2.44</v>
      </c>
      <c r="G269" s="141">
        <f>'[1]CONSOLIDADO (2)'!G383</f>
        <v>2.25</v>
      </c>
      <c r="H269" s="141">
        <f>'[1]CONSOLIDADO (2)'!H383</f>
        <v>5.47</v>
      </c>
      <c r="I269" s="141">
        <f>'[1]CONSOLIDADO (2)'!I383</f>
        <v>2.64</v>
      </c>
      <c r="J269" s="141">
        <f>'[1]CONSOLIDADO (2)'!J383</f>
        <v>3.05</v>
      </c>
      <c r="K269" s="141">
        <f>'[1]CONSOLIDADO (2)'!K383</f>
        <v>4.3499999999999996</v>
      </c>
      <c r="L269" s="141">
        <f>'[1]CONSOLIDADO (2)'!L383</f>
        <v>4.47</v>
      </c>
      <c r="M269" s="141">
        <f>'[1]CONSOLIDADO (2)'!M383</f>
        <v>4.9800000000000004</v>
      </c>
      <c r="N269" s="141">
        <f>'[1]CONSOLIDADO (2)'!N383</f>
        <v>6.08</v>
      </c>
      <c r="O269" s="141">
        <f>'[1]CONSOLIDADO (2)'!O383</f>
        <v>6.08</v>
      </c>
      <c r="P269" s="147">
        <f>'[1]CONSOLIDADO (2)'!P383</f>
        <v>48.94</v>
      </c>
      <c r="Q269" s="146">
        <f>'[1]CONSOLIDADO (2)'!Q383</f>
        <v>48.94</v>
      </c>
      <c r="R269" s="146">
        <f>'[1]CONSOLIDADO (2)'!R383</f>
        <v>1.6313333333333333</v>
      </c>
    </row>
    <row r="270" spans="1:18">
      <c r="A270" s="194"/>
      <c r="B270" s="141" t="str">
        <f>'[1]CONSOLIDADO (2)'!B384</f>
        <v>Chalatenango</v>
      </c>
      <c r="C270" s="141" t="str">
        <f>'[1]CONSOLIDADO (2)'!C384</f>
        <v>Nombre de Jesús</v>
      </c>
      <c r="D270" s="141">
        <f>'[1]CONSOLIDADO (2)'!D384</f>
        <v>12.3</v>
      </c>
      <c r="E270" s="141">
        <f>'[1]CONSOLIDADO (2)'!E384</f>
        <v>11.37</v>
      </c>
      <c r="F270" s="141">
        <f>'[1]CONSOLIDADO (2)'!F384</f>
        <v>17.64</v>
      </c>
      <c r="G270" s="141">
        <f>'[1]CONSOLIDADO (2)'!G384</f>
        <v>19.52</v>
      </c>
      <c r="H270" s="141">
        <f>'[1]CONSOLIDADO (2)'!H384</f>
        <v>16.13</v>
      </c>
      <c r="I270" s="141">
        <f>'[1]CONSOLIDADO (2)'!I384</f>
        <v>21.53</v>
      </c>
      <c r="J270" s="141">
        <f>'[1]CONSOLIDADO (2)'!J384</f>
        <v>18.670000000000002</v>
      </c>
      <c r="K270" s="141">
        <f>'[1]CONSOLIDADO (2)'!K384</f>
        <v>17.88</v>
      </c>
      <c r="L270" s="141">
        <f>'[1]CONSOLIDADO (2)'!L384</f>
        <v>13.72</v>
      </c>
      <c r="M270" s="141">
        <f>'[1]CONSOLIDADO (2)'!M384</f>
        <v>20.440000000000001</v>
      </c>
      <c r="N270" s="141">
        <f>'[1]CONSOLIDADO (2)'!N384</f>
        <v>1.56</v>
      </c>
      <c r="O270" s="141">
        <f>'[1]CONSOLIDADO (2)'!O384</f>
        <v>19.899999999999999</v>
      </c>
      <c r="P270" s="147">
        <f>'[1]CONSOLIDADO (2)'!P384</f>
        <v>190.66</v>
      </c>
      <c r="Q270" s="146">
        <f>'[1]CONSOLIDADO (2)'!Q384</f>
        <v>190.66</v>
      </c>
      <c r="R270" s="146">
        <f>'[1]CONSOLIDADO (2)'!R384</f>
        <v>6.3553333333333333</v>
      </c>
    </row>
    <row r="271" spans="1:18">
      <c r="A271" s="194"/>
      <c r="B271" s="141" t="str">
        <f>'[1]CONSOLIDADO (2)'!B385</f>
        <v>Chalatenango</v>
      </c>
      <c r="C271" s="141" t="str">
        <f>'[1]CONSOLIDADO (2)'!C385</f>
        <v>San Ignacio</v>
      </c>
      <c r="D271" s="141">
        <f>'[1]CONSOLIDADO (2)'!D385</f>
        <v>0</v>
      </c>
      <c r="E271" s="141">
        <f>'[1]CONSOLIDADO (2)'!E385</f>
        <v>0</v>
      </c>
      <c r="F271" s="141">
        <f>'[1]CONSOLIDADO (2)'!F385</f>
        <v>0</v>
      </c>
      <c r="G271" s="141">
        <f>'[1]CONSOLIDADO (2)'!G385</f>
        <v>0</v>
      </c>
      <c r="H271" s="141">
        <f>'[1]CONSOLIDADO (2)'!H385</f>
        <v>0</v>
      </c>
      <c r="I271" s="141">
        <f>'[1]CONSOLIDADO (2)'!I385</f>
        <v>7.14</v>
      </c>
      <c r="J271" s="141">
        <f>'[1]CONSOLIDADO (2)'!J385</f>
        <v>0</v>
      </c>
      <c r="K271" s="141">
        <f>'[1]CONSOLIDADO (2)'!K385</f>
        <v>0</v>
      </c>
      <c r="L271" s="141">
        <f>'[1]CONSOLIDADO (2)'!L385</f>
        <v>0</v>
      </c>
      <c r="M271" s="141">
        <f>'[1]CONSOLIDADO (2)'!M385</f>
        <v>0</v>
      </c>
      <c r="N271" s="141">
        <f>'[1]CONSOLIDADO (2)'!N385</f>
        <v>0</v>
      </c>
      <c r="O271" s="141">
        <f>'[1]CONSOLIDADO (2)'!O385</f>
        <v>0</v>
      </c>
      <c r="P271" s="147">
        <f>'[1]CONSOLIDADO (2)'!P385</f>
        <v>7.14</v>
      </c>
      <c r="Q271" s="146">
        <f>'[1]CONSOLIDADO (2)'!Q385</f>
        <v>7.14</v>
      </c>
      <c r="R271" s="146">
        <f>'[1]CONSOLIDADO (2)'!R385</f>
        <v>0.23799999999999999</v>
      </c>
    </row>
    <row r="272" spans="1:18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50">
        <f>SUM(P7:P271)</f>
        <v>954434.46800000011</v>
      </c>
      <c r="Q273" s="150">
        <f t="shared" ref="Q273:R273" si="5">SUM(Q7:Q271)</f>
        <v>80700.014833333335</v>
      </c>
      <c r="R273" s="150">
        <f t="shared" si="5"/>
        <v>2690.0004944444422</v>
      </c>
    </row>
  </sheetData>
  <mergeCells count="19">
    <mergeCell ref="A162:A218"/>
    <mergeCell ref="A219:A222"/>
    <mergeCell ref="A223:A248"/>
    <mergeCell ref="A249:A255"/>
    <mergeCell ref="A256:A271"/>
    <mergeCell ref="A57:A86"/>
    <mergeCell ref="A87:A161"/>
    <mergeCell ref="A1:Q1"/>
    <mergeCell ref="A5:A6"/>
    <mergeCell ref="B5:B6"/>
    <mergeCell ref="C5:C6"/>
    <mergeCell ref="D5:O5"/>
    <mergeCell ref="P5:P6"/>
    <mergeCell ref="Q5:Q6"/>
    <mergeCell ref="A2:R2"/>
    <mergeCell ref="R5:R6"/>
    <mergeCell ref="A16:A20"/>
    <mergeCell ref="A21:A31"/>
    <mergeCell ref="A32:A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4"/>
  <sheetViews>
    <sheetView workbookViewId="0">
      <selection activeCell="I10" sqref="I10"/>
    </sheetView>
  </sheetViews>
  <sheetFormatPr baseColWidth="10" defaultRowHeight="15"/>
  <cols>
    <col min="1" max="1" width="37.28515625" customWidth="1"/>
    <col min="2" max="2" width="20.7109375" customWidth="1"/>
    <col min="3" max="3" width="24.28515625" customWidth="1"/>
    <col min="4" max="4" width="28.5703125" customWidth="1"/>
    <col min="5" max="5" width="22.28515625" customWidth="1"/>
    <col min="6" max="6" width="25.5703125" customWidth="1"/>
  </cols>
  <sheetData>
    <row r="1" spans="1:6">
      <c r="A1" s="195" t="s">
        <v>246</v>
      </c>
      <c r="B1" s="195"/>
      <c r="C1" s="195"/>
      <c r="D1" s="195"/>
      <c r="E1" s="195"/>
      <c r="F1" s="195"/>
    </row>
    <row r="2" spans="1:6">
      <c r="A2" s="195" t="s">
        <v>247</v>
      </c>
      <c r="B2" s="195"/>
      <c r="C2" s="195"/>
      <c r="D2" s="195"/>
      <c r="E2" s="195"/>
      <c r="F2" s="195"/>
    </row>
    <row r="3" spans="1:6">
      <c r="A3" s="196" t="s">
        <v>248</v>
      </c>
      <c r="B3" s="196"/>
      <c r="C3" s="196"/>
      <c r="D3" s="196"/>
      <c r="E3" s="196"/>
      <c r="F3" s="196"/>
    </row>
    <row r="4" spans="1:6">
      <c r="A4" s="153" t="s">
        <v>1</v>
      </c>
      <c r="B4" s="153" t="s">
        <v>2</v>
      </c>
      <c r="C4" s="153" t="s">
        <v>3</v>
      </c>
      <c r="D4" s="154" t="s">
        <v>5</v>
      </c>
      <c r="E4" s="154" t="s">
        <v>6</v>
      </c>
      <c r="F4" s="154" t="s">
        <v>7</v>
      </c>
    </row>
    <row r="5" spans="1:6">
      <c r="A5" s="155"/>
      <c r="B5" s="155"/>
      <c r="C5" s="155"/>
      <c r="D5" s="156"/>
      <c r="E5" s="156"/>
      <c r="F5" s="156"/>
    </row>
    <row r="6" spans="1:6">
      <c r="A6" s="155" t="s">
        <v>20</v>
      </c>
      <c r="B6" s="155" t="s">
        <v>21</v>
      </c>
      <c r="C6" s="155" t="s">
        <v>78</v>
      </c>
      <c r="D6" s="156">
        <v>4371.1099999999997</v>
      </c>
      <c r="E6" s="156">
        <v>364.25916666666666</v>
      </c>
      <c r="F6" s="156">
        <v>12.141972222222222</v>
      </c>
    </row>
    <row r="7" spans="1:6">
      <c r="A7" s="155" t="s">
        <v>22</v>
      </c>
      <c r="B7" s="155" t="s">
        <v>23</v>
      </c>
      <c r="C7" s="155" t="s">
        <v>24</v>
      </c>
      <c r="D7" s="156">
        <v>63</v>
      </c>
      <c r="E7" s="156">
        <v>5.25</v>
      </c>
      <c r="F7" s="156">
        <v>0.17499999999999999</v>
      </c>
    </row>
    <row r="8" spans="1:6">
      <c r="A8" s="155" t="s">
        <v>25</v>
      </c>
      <c r="B8" s="155" t="s">
        <v>26</v>
      </c>
      <c r="C8" s="155" t="s">
        <v>79</v>
      </c>
      <c r="D8" s="156">
        <v>525.19999999999993</v>
      </c>
      <c r="E8" s="156">
        <v>43.766666666666659</v>
      </c>
      <c r="F8" s="156">
        <v>1.4588888888888887</v>
      </c>
    </row>
    <row r="9" spans="1:6">
      <c r="A9" s="155" t="s">
        <v>27</v>
      </c>
      <c r="B9" s="155" t="s">
        <v>26</v>
      </c>
      <c r="C9" s="155" t="s">
        <v>80</v>
      </c>
      <c r="D9" s="156">
        <v>182</v>
      </c>
      <c r="E9" s="156">
        <v>15.166666666666666</v>
      </c>
      <c r="F9" s="156">
        <v>0.50555555555555554</v>
      </c>
    </row>
    <row r="10" spans="1:6">
      <c r="A10" s="155" t="s">
        <v>28</v>
      </c>
      <c r="B10" s="155" t="s">
        <v>26</v>
      </c>
      <c r="C10" s="155" t="s">
        <v>81</v>
      </c>
      <c r="D10" s="156">
        <v>2437</v>
      </c>
      <c r="E10" s="156">
        <v>203.08333333333334</v>
      </c>
      <c r="F10" s="156">
        <v>6.7694444444444448</v>
      </c>
    </row>
    <row r="11" spans="1:6">
      <c r="A11" s="155" t="s">
        <v>29</v>
      </c>
      <c r="B11" s="155" t="s">
        <v>30</v>
      </c>
      <c r="C11" s="155" t="s">
        <v>82</v>
      </c>
      <c r="D11" s="156">
        <v>1134</v>
      </c>
      <c r="E11" s="156">
        <v>94.5</v>
      </c>
      <c r="F11" s="156">
        <v>3.15</v>
      </c>
    </row>
    <row r="12" spans="1:6">
      <c r="A12" s="197" t="s">
        <v>31</v>
      </c>
      <c r="B12" s="155" t="s">
        <v>32</v>
      </c>
      <c r="C12" s="155" t="s">
        <v>83</v>
      </c>
      <c r="D12" s="156">
        <v>100.5</v>
      </c>
      <c r="E12" s="156">
        <v>8.375</v>
      </c>
      <c r="F12" s="156">
        <v>0.27916666666666667</v>
      </c>
    </row>
    <row r="13" spans="1:6">
      <c r="A13" s="197"/>
      <c r="B13" s="155" t="s">
        <v>30</v>
      </c>
      <c r="C13" s="155" t="s">
        <v>33</v>
      </c>
      <c r="D13" s="156">
        <v>285</v>
      </c>
      <c r="E13" s="156">
        <v>23.75</v>
      </c>
      <c r="F13" s="156">
        <v>0.79166666666666663</v>
      </c>
    </row>
    <row r="14" spans="1:6">
      <c r="A14" s="197"/>
      <c r="B14" s="155" t="s">
        <v>30</v>
      </c>
      <c r="C14" s="155" t="s">
        <v>34</v>
      </c>
      <c r="D14" s="156">
        <v>383</v>
      </c>
      <c r="E14" s="156">
        <v>31.916666666666668</v>
      </c>
      <c r="F14" s="156">
        <v>1.0638888888888889</v>
      </c>
    </row>
    <row r="15" spans="1:6">
      <c r="A15" s="197" t="s">
        <v>35</v>
      </c>
      <c r="B15" s="155" t="s">
        <v>21</v>
      </c>
      <c r="C15" s="155" t="s">
        <v>84</v>
      </c>
      <c r="D15" s="156">
        <v>2987.22</v>
      </c>
      <c r="E15" s="156">
        <v>248.93499999999997</v>
      </c>
      <c r="F15" s="156">
        <v>8.2978333333333332</v>
      </c>
    </row>
    <row r="16" spans="1:6">
      <c r="A16" s="197"/>
      <c r="B16" s="155" t="s">
        <v>21</v>
      </c>
      <c r="C16" s="155" t="s">
        <v>85</v>
      </c>
      <c r="D16" s="156">
        <v>1610.0100000000002</v>
      </c>
      <c r="E16" s="156">
        <v>134.16750000000002</v>
      </c>
      <c r="F16" s="156">
        <v>4.4722500000000007</v>
      </c>
    </row>
    <row r="17" spans="1:6">
      <c r="A17" s="197"/>
      <c r="B17" s="155" t="s">
        <v>21</v>
      </c>
      <c r="C17" s="155" t="s">
        <v>86</v>
      </c>
      <c r="D17" s="156">
        <v>715.26</v>
      </c>
      <c r="E17" s="156">
        <v>59.604999999999997</v>
      </c>
      <c r="F17" s="156">
        <v>1.9868333333333332</v>
      </c>
    </row>
    <row r="18" spans="1:6">
      <c r="A18" s="197"/>
      <c r="B18" s="155" t="s">
        <v>21</v>
      </c>
      <c r="C18" s="155" t="s">
        <v>87</v>
      </c>
      <c r="D18" s="156">
        <v>1352.06</v>
      </c>
      <c r="E18" s="156">
        <v>112.67166666666667</v>
      </c>
      <c r="F18" s="156">
        <v>3.7557222222222224</v>
      </c>
    </row>
    <row r="19" spans="1:6">
      <c r="A19" s="197"/>
      <c r="B19" s="155" t="s">
        <v>36</v>
      </c>
      <c r="C19" s="155" t="s">
        <v>88</v>
      </c>
      <c r="D19" s="156">
        <v>1278.8599999999999</v>
      </c>
      <c r="E19" s="156">
        <v>106.57166666666666</v>
      </c>
      <c r="F19" s="156">
        <v>3.5523888888888888</v>
      </c>
    </row>
    <row r="20" spans="1:6">
      <c r="A20" s="197" t="s">
        <v>37</v>
      </c>
      <c r="B20" s="155" t="s">
        <v>36</v>
      </c>
      <c r="C20" s="155" t="s">
        <v>36</v>
      </c>
      <c r="D20" s="156">
        <v>51881.69</v>
      </c>
      <c r="E20" s="156">
        <v>4323.4741666666669</v>
      </c>
      <c r="F20" s="156">
        <v>144.11580555555557</v>
      </c>
    </row>
    <row r="21" spans="1:6">
      <c r="A21" s="197"/>
      <c r="B21" s="155" t="s">
        <v>36</v>
      </c>
      <c r="C21" s="155" t="s">
        <v>89</v>
      </c>
      <c r="D21" s="156">
        <v>8701.3799999999992</v>
      </c>
      <c r="E21" s="156">
        <v>725.1149999999999</v>
      </c>
      <c r="F21" s="156">
        <v>24.170499999999997</v>
      </c>
    </row>
    <row r="22" spans="1:6">
      <c r="A22" s="197"/>
      <c r="B22" s="155" t="s">
        <v>36</v>
      </c>
      <c r="C22" s="155" t="s">
        <v>90</v>
      </c>
      <c r="D22" s="156">
        <v>9313.9600000000009</v>
      </c>
      <c r="E22" s="156">
        <v>776.16333333333341</v>
      </c>
      <c r="F22" s="156">
        <v>25.872111111111114</v>
      </c>
    </row>
    <row r="23" spans="1:6">
      <c r="A23" s="197"/>
      <c r="B23" s="155" t="s">
        <v>36</v>
      </c>
      <c r="C23" s="155" t="s">
        <v>91</v>
      </c>
      <c r="D23" s="156">
        <v>3969.81</v>
      </c>
      <c r="E23" s="156">
        <v>330.8175</v>
      </c>
      <c r="F23" s="156">
        <v>11.02725</v>
      </c>
    </row>
    <row r="24" spans="1:6">
      <c r="A24" s="197"/>
      <c r="B24" s="155" t="s">
        <v>36</v>
      </c>
      <c r="C24" s="155" t="s">
        <v>92</v>
      </c>
      <c r="D24" s="156">
        <v>4646.3999999999996</v>
      </c>
      <c r="E24" s="156">
        <v>387.2</v>
      </c>
      <c r="F24" s="156">
        <v>12.906666666666666</v>
      </c>
    </row>
    <row r="25" spans="1:6">
      <c r="A25" s="197"/>
      <c r="B25" s="155" t="s">
        <v>36</v>
      </c>
      <c r="C25" s="155" t="s">
        <v>93</v>
      </c>
      <c r="D25" s="156">
        <v>197.68</v>
      </c>
      <c r="E25" s="156">
        <v>16.473333333333333</v>
      </c>
      <c r="F25" s="156">
        <v>0.54911111111111111</v>
      </c>
    </row>
    <row r="26" spans="1:6">
      <c r="A26" s="197"/>
      <c r="B26" s="155" t="s">
        <v>36</v>
      </c>
      <c r="C26" s="155" t="s">
        <v>94</v>
      </c>
      <c r="D26" s="156">
        <v>1131.8499999999999</v>
      </c>
      <c r="E26" s="156">
        <v>94.320833333333326</v>
      </c>
      <c r="F26" s="156">
        <v>3.1440277777777776</v>
      </c>
    </row>
    <row r="27" spans="1:6">
      <c r="A27" s="197"/>
      <c r="B27" s="155" t="s">
        <v>36</v>
      </c>
      <c r="C27" s="155" t="s">
        <v>95</v>
      </c>
      <c r="D27" s="156">
        <v>996.59</v>
      </c>
      <c r="E27" s="156">
        <v>83.049166666666665</v>
      </c>
      <c r="F27" s="156">
        <v>2.7683055555555556</v>
      </c>
    </row>
    <row r="28" spans="1:6">
      <c r="A28" s="197"/>
      <c r="B28" s="155" t="s">
        <v>36</v>
      </c>
      <c r="C28" s="155" t="s">
        <v>96</v>
      </c>
      <c r="D28" s="156">
        <v>174.80999999999997</v>
      </c>
      <c r="E28" s="156">
        <v>14.567499999999997</v>
      </c>
      <c r="F28" s="156">
        <v>0.48558333333333326</v>
      </c>
    </row>
    <row r="29" spans="1:6">
      <c r="A29" s="197"/>
      <c r="B29" s="155" t="s">
        <v>36</v>
      </c>
      <c r="C29" s="155" t="s">
        <v>97</v>
      </c>
      <c r="D29" s="156">
        <v>178.44</v>
      </c>
      <c r="E29" s="156">
        <v>14.87</v>
      </c>
      <c r="F29" s="156">
        <v>0.49566666666666664</v>
      </c>
    </row>
    <row r="30" spans="1:6">
      <c r="A30" s="197"/>
      <c r="B30" s="155" t="s">
        <v>36</v>
      </c>
      <c r="C30" s="155" t="s">
        <v>98</v>
      </c>
      <c r="D30" s="156">
        <v>143.22</v>
      </c>
      <c r="E30" s="156">
        <v>11.935</v>
      </c>
      <c r="F30" s="156">
        <v>0.39783333333333337</v>
      </c>
    </row>
    <row r="31" spans="1:6">
      <c r="A31" s="197"/>
      <c r="B31" s="155" t="s">
        <v>36</v>
      </c>
      <c r="C31" s="155" t="s">
        <v>99</v>
      </c>
      <c r="D31" s="156">
        <v>35.900000000000006</v>
      </c>
      <c r="E31" s="156">
        <v>2.9916666666666671</v>
      </c>
      <c r="F31" s="156">
        <v>9.972222222222224E-2</v>
      </c>
    </row>
    <row r="32" spans="1:6">
      <c r="A32" s="197"/>
      <c r="B32" s="155" t="s">
        <v>21</v>
      </c>
      <c r="C32" s="155" t="s">
        <v>87</v>
      </c>
      <c r="D32" s="156">
        <v>21.31</v>
      </c>
      <c r="E32" s="156">
        <v>1.7758333333333332</v>
      </c>
      <c r="F32" s="156">
        <v>5.9194444444444438E-2</v>
      </c>
    </row>
    <row r="33" spans="1:6">
      <c r="A33" s="197" t="s">
        <v>38</v>
      </c>
      <c r="B33" s="155" t="s">
        <v>40</v>
      </c>
      <c r="C33" s="155" t="s">
        <v>100</v>
      </c>
      <c r="D33" s="156">
        <v>4005.5399999999995</v>
      </c>
      <c r="E33" s="156">
        <v>333.79499999999996</v>
      </c>
      <c r="F33" s="156">
        <v>11.126499999999998</v>
      </c>
    </row>
    <row r="34" spans="1:6">
      <c r="A34" s="197"/>
      <c r="B34" s="155" t="s">
        <v>40</v>
      </c>
      <c r="C34" s="155" t="s">
        <v>101</v>
      </c>
      <c r="D34" s="156">
        <v>1999.8600000000001</v>
      </c>
      <c r="E34" s="156">
        <v>166.655</v>
      </c>
      <c r="F34" s="156">
        <v>5.5551666666666666</v>
      </c>
    </row>
    <row r="35" spans="1:6">
      <c r="A35" s="197"/>
      <c r="B35" s="157" t="s">
        <v>102</v>
      </c>
      <c r="C35" s="155" t="s">
        <v>103</v>
      </c>
      <c r="D35" s="156">
        <v>2481.0700000000002</v>
      </c>
      <c r="E35" s="156">
        <v>206.75583333333336</v>
      </c>
      <c r="F35" s="156">
        <v>6.8918611111111119</v>
      </c>
    </row>
    <row r="36" spans="1:6">
      <c r="A36" s="197"/>
      <c r="B36" s="155" t="s">
        <v>44</v>
      </c>
      <c r="C36" s="155" t="s">
        <v>104</v>
      </c>
      <c r="D36" s="156">
        <v>2154.4700000000003</v>
      </c>
      <c r="E36" s="156">
        <v>179.53916666666669</v>
      </c>
      <c r="F36" s="156">
        <v>5.98463888888889</v>
      </c>
    </row>
    <row r="37" spans="1:6">
      <c r="A37" s="197"/>
      <c r="B37" s="155" t="s">
        <v>44</v>
      </c>
      <c r="C37" s="155" t="s">
        <v>105</v>
      </c>
      <c r="D37" s="156">
        <v>897.63999999999987</v>
      </c>
      <c r="E37" s="156">
        <v>74.803333333333327</v>
      </c>
      <c r="F37" s="156">
        <v>2.4934444444444441</v>
      </c>
    </row>
    <row r="38" spans="1:6">
      <c r="A38" s="197"/>
      <c r="B38" s="155" t="s">
        <v>44</v>
      </c>
      <c r="C38" s="155" t="s">
        <v>106</v>
      </c>
      <c r="D38" s="156">
        <v>662.24</v>
      </c>
      <c r="E38" s="156">
        <v>55.186666666666667</v>
      </c>
      <c r="F38" s="156">
        <v>1.8395555555555556</v>
      </c>
    </row>
    <row r="39" spans="1:6">
      <c r="A39" s="197"/>
      <c r="B39" s="155" t="s">
        <v>44</v>
      </c>
      <c r="C39" s="155" t="s">
        <v>107</v>
      </c>
      <c r="D39" s="156">
        <v>1348.8999999999996</v>
      </c>
      <c r="E39" s="156">
        <v>112.4083333333333</v>
      </c>
      <c r="F39" s="156">
        <v>3.7469444444444435</v>
      </c>
    </row>
    <row r="40" spans="1:6">
      <c r="A40" s="197"/>
      <c r="B40" s="155" t="s">
        <v>44</v>
      </c>
      <c r="C40" s="155" t="s">
        <v>108</v>
      </c>
      <c r="D40" s="156">
        <v>3763.1499999999996</v>
      </c>
      <c r="E40" s="156">
        <v>313.5958333333333</v>
      </c>
      <c r="F40" s="156">
        <v>10.453194444444444</v>
      </c>
    </row>
    <row r="41" spans="1:6">
      <c r="A41" s="197"/>
      <c r="B41" s="155" t="s">
        <v>44</v>
      </c>
      <c r="C41" s="155" t="s">
        <v>109</v>
      </c>
      <c r="D41" s="156">
        <v>2635.31</v>
      </c>
      <c r="E41" s="156">
        <v>219.60916666666665</v>
      </c>
      <c r="F41" s="156">
        <v>7.3203055555555547</v>
      </c>
    </row>
    <row r="42" spans="1:6">
      <c r="A42" s="197"/>
      <c r="B42" s="155" t="s">
        <v>44</v>
      </c>
      <c r="C42" s="155" t="s">
        <v>110</v>
      </c>
      <c r="D42" s="156">
        <v>1129.07</v>
      </c>
      <c r="E42" s="156">
        <v>94.089166666666657</v>
      </c>
      <c r="F42" s="156">
        <v>3.136305555555555</v>
      </c>
    </row>
    <row r="43" spans="1:6">
      <c r="A43" s="197"/>
      <c r="B43" s="155" t="s">
        <v>44</v>
      </c>
      <c r="C43" s="155" t="s">
        <v>111</v>
      </c>
      <c r="D43" s="156">
        <v>1425.83</v>
      </c>
      <c r="E43" s="156">
        <v>118.81916666666666</v>
      </c>
      <c r="F43" s="156">
        <v>3.9606388888888886</v>
      </c>
    </row>
    <row r="44" spans="1:6">
      <c r="A44" s="197"/>
      <c r="B44" s="155" t="s">
        <v>44</v>
      </c>
      <c r="C44" s="155" t="s">
        <v>112</v>
      </c>
      <c r="D44" s="156">
        <v>432</v>
      </c>
      <c r="E44" s="156">
        <v>36</v>
      </c>
      <c r="F44" s="156">
        <v>1.2</v>
      </c>
    </row>
    <row r="45" spans="1:6">
      <c r="A45" s="197"/>
      <c r="B45" s="155" t="s">
        <v>40</v>
      </c>
      <c r="C45" s="155" t="s">
        <v>113</v>
      </c>
      <c r="D45" s="156">
        <v>1194.69</v>
      </c>
      <c r="E45" s="156">
        <v>99.557500000000005</v>
      </c>
      <c r="F45" s="156">
        <v>3.3185833333333337</v>
      </c>
    </row>
    <row r="46" spans="1:6">
      <c r="A46" s="197"/>
      <c r="B46" s="155" t="s">
        <v>44</v>
      </c>
      <c r="C46" s="155" t="s">
        <v>114</v>
      </c>
      <c r="D46" s="156">
        <v>1843.58</v>
      </c>
      <c r="E46" s="156">
        <v>153.63166666666666</v>
      </c>
      <c r="F46" s="156">
        <v>5.1210555555555555</v>
      </c>
    </row>
    <row r="47" spans="1:6">
      <c r="A47" s="197"/>
      <c r="B47" s="157" t="s">
        <v>102</v>
      </c>
      <c r="C47" s="155" t="s">
        <v>115</v>
      </c>
      <c r="D47" s="156">
        <v>746.88</v>
      </c>
      <c r="E47" s="156">
        <v>62.24</v>
      </c>
      <c r="F47" s="156">
        <v>2.0746666666666669</v>
      </c>
    </row>
    <row r="48" spans="1:6">
      <c r="A48" s="197"/>
      <c r="B48" s="157" t="s">
        <v>40</v>
      </c>
      <c r="C48" s="155" t="s">
        <v>116</v>
      </c>
      <c r="D48" s="156">
        <v>9318.3700000000026</v>
      </c>
      <c r="E48" s="156">
        <v>776.53083333333359</v>
      </c>
      <c r="F48" s="156">
        <v>25.884361111111119</v>
      </c>
    </row>
    <row r="49" spans="1:6">
      <c r="A49" s="197"/>
      <c r="B49" s="157" t="s">
        <v>102</v>
      </c>
      <c r="C49" s="155" t="s">
        <v>117</v>
      </c>
      <c r="D49" s="156">
        <v>4162.37</v>
      </c>
      <c r="E49" s="156">
        <v>346.86416666666668</v>
      </c>
      <c r="F49" s="156">
        <v>11.562138888888889</v>
      </c>
    </row>
    <row r="50" spans="1:6">
      <c r="A50" s="197"/>
      <c r="B50" s="157" t="s">
        <v>44</v>
      </c>
      <c r="C50" s="155" t="s">
        <v>118</v>
      </c>
      <c r="D50" s="156">
        <v>2874.88</v>
      </c>
      <c r="E50" s="156">
        <v>239.57333333333335</v>
      </c>
      <c r="F50" s="156">
        <v>7.9857777777777788</v>
      </c>
    </row>
    <row r="51" spans="1:6">
      <c r="A51" s="197"/>
      <c r="B51" s="157" t="s">
        <v>40</v>
      </c>
      <c r="C51" s="155" t="s">
        <v>119</v>
      </c>
      <c r="D51" s="156">
        <v>1087.24</v>
      </c>
      <c r="E51" s="156">
        <v>90.603333333333339</v>
      </c>
      <c r="F51" s="156">
        <v>3.0201111111111114</v>
      </c>
    </row>
    <row r="52" spans="1:6">
      <c r="A52" s="197"/>
      <c r="B52" s="157" t="s">
        <v>40</v>
      </c>
      <c r="C52" s="155" t="s">
        <v>120</v>
      </c>
      <c r="D52" s="156">
        <v>399.55999999999995</v>
      </c>
      <c r="E52" s="156">
        <v>33.29666666666666</v>
      </c>
      <c r="F52" s="156">
        <v>1.1098888888888887</v>
      </c>
    </row>
    <row r="53" spans="1:6">
      <c r="A53" s="197"/>
      <c r="B53" s="157" t="s">
        <v>44</v>
      </c>
      <c r="C53" s="155" t="s">
        <v>121</v>
      </c>
      <c r="D53" s="156">
        <v>731.24</v>
      </c>
      <c r="E53" s="156">
        <v>60.936666666666667</v>
      </c>
      <c r="F53" s="156">
        <v>2.031222222222222</v>
      </c>
    </row>
    <row r="54" spans="1:6">
      <c r="A54" s="197"/>
      <c r="B54" s="157" t="s">
        <v>40</v>
      </c>
      <c r="C54" s="155" t="s">
        <v>122</v>
      </c>
      <c r="D54" s="156">
        <v>705.54</v>
      </c>
      <c r="E54" s="156">
        <v>58.794999999999995</v>
      </c>
      <c r="F54" s="156">
        <v>1.9598333333333331</v>
      </c>
    </row>
    <row r="55" spans="1:6">
      <c r="A55" s="197"/>
      <c r="B55" s="157" t="s">
        <v>102</v>
      </c>
      <c r="C55" s="155" t="s">
        <v>123</v>
      </c>
      <c r="D55" s="156">
        <v>3543.8399999999997</v>
      </c>
      <c r="E55" s="156">
        <v>295.32</v>
      </c>
      <c r="F55" s="156">
        <v>9.8439999999999994</v>
      </c>
    </row>
    <row r="56" spans="1:6">
      <c r="A56" s="197"/>
      <c r="B56" s="157" t="s">
        <v>44</v>
      </c>
      <c r="C56" s="155" t="s">
        <v>124</v>
      </c>
      <c r="D56" s="156">
        <v>197.31</v>
      </c>
      <c r="E56" s="156">
        <v>16.442499999999999</v>
      </c>
      <c r="F56" s="156">
        <v>0.54808333333333326</v>
      </c>
    </row>
    <row r="57" spans="1:6">
      <c r="A57" s="197"/>
      <c r="B57" s="155" t="s">
        <v>40</v>
      </c>
      <c r="C57" s="155" t="s">
        <v>125</v>
      </c>
      <c r="D57" s="156">
        <v>372</v>
      </c>
      <c r="E57" s="156">
        <v>31</v>
      </c>
      <c r="F57" s="156">
        <v>1.0333333333333334</v>
      </c>
    </row>
    <row r="58" spans="1:6">
      <c r="A58" s="197"/>
      <c r="B58" s="155" t="s">
        <v>44</v>
      </c>
      <c r="C58" s="155" t="s">
        <v>126</v>
      </c>
      <c r="D58" s="156">
        <v>492.36</v>
      </c>
      <c r="E58" s="156">
        <v>41.03</v>
      </c>
      <c r="F58" s="156">
        <v>1.3676666666666668</v>
      </c>
    </row>
    <row r="59" spans="1:6">
      <c r="A59" s="197" t="s">
        <v>39</v>
      </c>
      <c r="B59" s="155" t="s">
        <v>23</v>
      </c>
      <c r="C59" s="155" t="s">
        <v>127</v>
      </c>
      <c r="D59" s="156">
        <v>5858.68</v>
      </c>
      <c r="E59" s="156">
        <v>488.22333333333336</v>
      </c>
      <c r="F59" s="156">
        <v>16.274111111111111</v>
      </c>
    </row>
    <row r="60" spans="1:6">
      <c r="A60" s="197"/>
      <c r="B60" s="155" t="s">
        <v>40</v>
      </c>
      <c r="C60" s="155" t="s">
        <v>128</v>
      </c>
      <c r="D60" s="156">
        <v>26481.65</v>
      </c>
      <c r="E60" s="156">
        <v>2206.8041666666668</v>
      </c>
      <c r="F60" s="156">
        <v>73.560138888888886</v>
      </c>
    </row>
    <row r="61" spans="1:6">
      <c r="A61" s="197"/>
      <c r="B61" s="155" t="s">
        <v>21</v>
      </c>
      <c r="C61" s="155" t="s">
        <v>129</v>
      </c>
      <c r="D61" s="156">
        <v>1478.19</v>
      </c>
      <c r="E61" s="156">
        <v>123.1825</v>
      </c>
      <c r="F61" s="156">
        <v>4.1060833333333333</v>
      </c>
    </row>
    <row r="62" spans="1:6">
      <c r="A62" s="197"/>
      <c r="B62" s="155" t="s">
        <v>23</v>
      </c>
      <c r="C62" s="155" t="s">
        <v>130</v>
      </c>
      <c r="D62" s="156">
        <v>4891.5399999999991</v>
      </c>
      <c r="E62" s="156">
        <v>407.62833333333327</v>
      </c>
      <c r="F62" s="156">
        <v>13.587611111111109</v>
      </c>
    </row>
    <row r="63" spans="1:6">
      <c r="A63" s="197"/>
      <c r="B63" s="155" t="s">
        <v>23</v>
      </c>
      <c r="C63" s="155" t="s">
        <v>131</v>
      </c>
      <c r="D63" s="156">
        <v>709.49</v>
      </c>
      <c r="E63" s="156">
        <v>59.124166666666667</v>
      </c>
      <c r="F63" s="156">
        <v>1.9708055555555555</v>
      </c>
    </row>
    <row r="64" spans="1:6">
      <c r="A64" s="197"/>
      <c r="B64" s="155" t="s">
        <v>40</v>
      </c>
      <c r="C64" s="155" t="s">
        <v>132</v>
      </c>
      <c r="D64" s="156">
        <v>649.09</v>
      </c>
      <c r="E64" s="156">
        <v>54.090833333333336</v>
      </c>
      <c r="F64" s="156">
        <v>1.8030277777777779</v>
      </c>
    </row>
    <row r="65" spans="1:6">
      <c r="A65" s="197"/>
      <c r="B65" s="155" t="s">
        <v>40</v>
      </c>
      <c r="C65" s="155" t="s">
        <v>133</v>
      </c>
      <c r="D65" s="156">
        <v>26944.21</v>
      </c>
      <c r="E65" s="156">
        <v>2245.3508333333334</v>
      </c>
      <c r="F65" s="156">
        <v>74.845027777777787</v>
      </c>
    </row>
    <row r="66" spans="1:6">
      <c r="A66" s="197"/>
      <c r="B66" s="155" t="s">
        <v>23</v>
      </c>
      <c r="C66" s="155" t="s">
        <v>134</v>
      </c>
      <c r="D66" s="156">
        <v>556.56999999999994</v>
      </c>
      <c r="E66" s="156">
        <v>46.380833333333328</v>
      </c>
      <c r="F66" s="156">
        <v>1.5460277777777776</v>
      </c>
    </row>
    <row r="67" spans="1:6">
      <c r="A67" s="197"/>
      <c r="B67" s="155" t="s">
        <v>21</v>
      </c>
      <c r="C67" s="155" t="s">
        <v>135</v>
      </c>
      <c r="D67" s="156">
        <v>438.37999999999994</v>
      </c>
      <c r="E67" s="156">
        <v>36.531666666666659</v>
      </c>
      <c r="F67" s="156">
        <v>1.2177222222222219</v>
      </c>
    </row>
    <row r="68" spans="1:6">
      <c r="A68" s="197"/>
      <c r="B68" s="155" t="s">
        <v>23</v>
      </c>
      <c r="C68" s="155" t="s">
        <v>136</v>
      </c>
      <c r="D68" s="156">
        <v>6374.22</v>
      </c>
      <c r="E68" s="156">
        <v>531.18500000000006</v>
      </c>
      <c r="F68" s="156">
        <v>17.706166666666668</v>
      </c>
    </row>
    <row r="69" spans="1:6">
      <c r="A69" s="197"/>
      <c r="B69" s="155" t="s">
        <v>40</v>
      </c>
      <c r="C69" s="155" t="s">
        <v>137</v>
      </c>
      <c r="D69" s="156">
        <v>1476.73</v>
      </c>
      <c r="E69" s="156">
        <v>123.06083333333333</v>
      </c>
      <c r="F69" s="156">
        <v>4.1020277777777778</v>
      </c>
    </row>
    <row r="70" spans="1:6">
      <c r="A70" s="197"/>
      <c r="B70" s="155" t="s">
        <v>23</v>
      </c>
      <c r="C70" s="155" t="s">
        <v>138</v>
      </c>
      <c r="D70" s="156">
        <v>4028.5200000000004</v>
      </c>
      <c r="E70" s="156">
        <v>335.71000000000004</v>
      </c>
      <c r="F70" s="156">
        <v>11.190333333333335</v>
      </c>
    </row>
    <row r="71" spans="1:6">
      <c r="A71" s="197"/>
      <c r="B71" s="155" t="s">
        <v>21</v>
      </c>
      <c r="C71" s="155" t="s">
        <v>139</v>
      </c>
      <c r="D71" s="156">
        <v>1048.3399999999999</v>
      </c>
      <c r="E71" s="156">
        <v>87.361666666666665</v>
      </c>
      <c r="F71" s="156">
        <v>2.9120555555555554</v>
      </c>
    </row>
    <row r="72" spans="1:6">
      <c r="A72" s="197"/>
      <c r="B72" s="155" t="s">
        <v>23</v>
      </c>
      <c r="C72" s="155" t="s">
        <v>140</v>
      </c>
      <c r="D72" s="156">
        <v>3852.47</v>
      </c>
      <c r="E72" s="156">
        <v>321.03916666666663</v>
      </c>
      <c r="F72" s="156">
        <v>10.701305555555555</v>
      </c>
    </row>
    <row r="73" spans="1:6">
      <c r="A73" s="197"/>
      <c r="B73" s="155" t="s">
        <v>23</v>
      </c>
      <c r="C73" s="155" t="s">
        <v>141</v>
      </c>
      <c r="D73" s="156">
        <v>1202.69</v>
      </c>
      <c r="E73" s="156">
        <v>100.22416666666668</v>
      </c>
      <c r="F73" s="156">
        <v>3.3408055555555558</v>
      </c>
    </row>
    <row r="74" spans="1:6">
      <c r="A74" s="197"/>
      <c r="B74" s="155" t="s">
        <v>40</v>
      </c>
      <c r="C74" s="155" t="s">
        <v>119</v>
      </c>
      <c r="D74" s="156">
        <v>2016.66</v>
      </c>
      <c r="E74" s="156">
        <v>168.05500000000001</v>
      </c>
      <c r="F74" s="156">
        <v>5.6018333333333334</v>
      </c>
    </row>
    <row r="75" spans="1:6">
      <c r="A75" s="197"/>
      <c r="B75" s="155" t="s">
        <v>40</v>
      </c>
      <c r="C75" s="155" t="s">
        <v>142</v>
      </c>
      <c r="D75" s="156">
        <v>3131.8200000000006</v>
      </c>
      <c r="E75" s="156">
        <v>260.98500000000007</v>
      </c>
      <c r="F75" s="156">
        <v>8.6995000000000022</v>
      </c>
    </row>
    <row r="76" spans="1:6">
      <c r="A76" s="197"/>
      <c r="B76" s="155" t="s">
        <v>23</v>
      </c>
      <c r="C76" s="155" t="s">
        <v>143</v>
      </c>
      <c r="D76" s="156">
        <v>957.90999999999985</v>
      </c>
      <c r="E76" s="156">
        <v>79.825833333333321</v>
      </c>
      <c r="F76" s="156">
        <v>2.6608611111111107</v>
      </c>
    </row>
    <row r="77" spans="1:6">
      <c r="A77" s="197"/>
      <c r="B77" s="155" t="s">
        <v>23</v>
      </c>
      <c r="C77" s="155" t="s">
        <v>144</v>
      </c>
      <c r="D77" s="156">
        <v>3812.0299999999997</v>
      </c>
      <c r="E77" s="156">
        <v>317.66916666666663</v>
      </c>
      <c r="F77" s="156">
        <v>10.588972222222221</v>
      </c>
    </row>
    <row r="78" spans="1:6">
      <c r="A78" s="197"/>
      <c r="B78" s="155" t="s">
        <v>40</v>
      </c>
      <c r="C78" s="155" t="s">
        <v>145</v>
      </c>
      <c r="D78" s="156">
        <v>7275.18</v>
      </c>
      <c r="E78" s="156">
        <v>606.26499999999999</v>
      </c>
      <c r="F78" s="156">
        <v>20.208833333333335</v>
      </c>
    </row>
    <row r="79" spans="1:6">
      <c r="A79" s="197"/>
      <c r="B79" s="155" t="s">
        <v>23</v>
      </c>
      <c r="C79" s="155" t="s">
        <v>146</v>
      </c>
      <c r="D79" s="156">
        <v>13.01</v>
      </c>
      <c r="E79" s="156">
        <v>1.0841666666666667</v>
      </c>
      <c r="F79" s="156">
        <v>3.6138888888888894E-2</v>
      </c>
    </row>
    <row r="80" spans="1:6">
      <c r="A80" s="197"/>
      <c r="B80" s="155" t="s">
        <v>21</v>
      </c>
      <c r="C80" s="155" t="s">
        <v>147</v>
      </c>
      <c r="D80" s="156">
        <v>153.75</v>
      </c>
      <c r="E80" s="156">
        <v>12.8125</v>
      </c>
      <c r="F80" s="156">
        <v>0.42708333333333331</v>
      </c>
    </row>
    <row r="81" spans="1:6">
      <c r="A81" s="197"/>
      <c r="B81" s="155" t="s">
        <v>23</v>
      </c>
      <c r="C81" s="155" t="s">
        <v>148</v>
      </c>
      <c r="D81" s="156">
        <v>1177.27</v>
      </c>
      <c r="E81" s="156">
        <v>98.105833333333337</v>
      </c>
      <c r="F81" s="156">
        <v>3.2701944444444444</v>
      </c>
    </row>
    <row r="82" spans="1:6">
      <c r="A82" s="197"/>
      <c r="B82" s="155" t="s">
        <v>23</v>
      </c>
      <c r="C82" s="155" t="s">
        <v>149</v>
      </c>
      <c r="D82" s="156">
        <v>400.3</v>
      </c>
      <c r="E82" s="156">
        <v>33.358333333333334</v>
      </c>
      <c r="F82" s="156">
        <v>1.1119444444444444</v>
      </c>
    </row>
    <row r="83" spans="1:6">
      <c r="A83" s="197"/>
      <c r="B83" s="155" t="s">
        <v>23</v>
      </c>
      <c r="C83" s="155" t="s">
        <v>23</v>
      </c>
      <c r="D83" s="156">
        <v>19818.440000000002</v>
      </c>
      <c r="E83" s="156">
        <v>1651.5366666666669</v>
      </c>
      <c r="F83" s="156">
        <v>55.051222222222229</v>
      </c>
    </row>
    <row r="84" spans="1:6">
      <c r="A84" s="197"/>
      <c r="B84" s="155" t="s">
        <v>23</v>
      </c>
      <c r="C84" s="155" t="s">
        <v>150</v>
      </c>
      <c r="D84" s="156">
        <v>6543.66</v>
      </c>
      <c r="E84" s="156">
        <v>545.30499999999995</v>
      </c>
      <c r="F84" s="156">
        <v>18.176833333333331</v>
      </c>
    </row>
    <row r="85" spans="1:6">
      <c r="A85" s="197"/>
      <c r="B85" s="155" t="s">
        <v>21</v>
      </c>
      <c r="C85" s="155" t="s">
        <v>151</v>
      </c>
      <c r="D85" s="156">
        <v>721.08</v>
      </c>
      <c r="E85" s="156">
        <v>60.09</v>
      </c>
      <c r="F85" s="156">
        <v>2.0030000000000001</v>
      </c>
    </row>
    <row r="86" spans="1:6">
      <c r="A86" s="197"/>
      <c r="B86" s="155" t="s">
        <v>40</v>
      </c>
      <c r="C86" s="155" t="s">
        <v>152</v>
      </c>
      <c r="D86" s="156">
        <v>518.96</v>
      </c>
      <c r="E86" s="156">
        <v>43.24666666666667</v>
      </c>
      <c r="F86" s="156">
        <v>1.4415555555555557</v>
      </c>
    </row>
    <row r="87" spans="1:6">
      <c r="A87" s="197"/>
      <c r="B87" s="155" t="s">
        <v>40</v>
      </c>
      <c r="C87" s="155" t="s">
        <v>153</v>
      </c>
      <c r="D87" s="156">
        <v>533.51</v>
      </c>
      <c r="E87" s="156">
        <v>44.459166666666668</v>
      </c>
      <c r="F87" s="156">
        <v>1.4819722222222222</v>
      </c>
    </row>
    <row r="88" spans="1:6">
      <c r="A88" s="197"/>
      <c r="B88" s="155" t="s">
        <v>40</v>
      </c>
      <c r="C88" s="155" t="s">
        <v>154</v>
      </c>
      <c r="D88" s="156">
        <v>1216.1799999999998</v>
      </c>
      <c r="E88" s="156">
        <v>101.34833333333331</v>
      </c>
      <c r="F88" s="156">
        <v>3.378277777777777</v>
      </c>
    </row>
    <row r="89" spans="1:6">
      <c r="A89" s="197" t="s">
        <v>41</v>
      </c>
      <c r="B89" s="155" t="s">
        <v>21</v>
      </c>
      <c r="C89" s="155" t="s">
        <v>155</v>
      </c>
      <c r="D89" s="156">
        <v>774.7</v>
      </c>
      <c r="E89" s="156">
        <v>64.558333333333337</v>
      </c>
      <c r="F89" s="156">
        <v>2.1519444444444447</v>
      </c>
    </row>
    <row r="90" spans="1:6">
      <c r="A90" s="197"/>
      <c r="B90" s="155" t="s">
        <v>21</v>
      </c>
      <c r="C90" s="155" t="s">
        <v>156</v>
      </c>
      <c r="D90" s="156">
        <v>13821.220000000001</v>
      </c>
      <c r="E90" s="156">
        <v>1151.7683333333334</v>
      </c>
      <c r="F90" s="156">
        <v>38.392277777777778</v>
      </c>
    </row>
    <row r="91" spans="1:6">
      <c r="A91" s="197"/>
      <c r="B91" s="155" t="s">
        <v>36</v>
      </c>
      <c r="C91" s="155" t="s">
        <v>99</v>
      </c>
      <c r="D91" s="156">
        <v>204.10999999999999</v>
      </c>
      <c r="E91" s="156">
        <v>17.009166666666665</v>
      </c>
      <c r="F91" s="156">
        <v>0.56697222222222221</v>
      </c>
    </row>
    <row r="92" spans="1:6">
      <c r="A92" s="197"/>
      <c r="B92" s="157" t="s">
        <v>102</v>
      </c>
      <c r="C92" s="155" t="s">
        <v>157</v>
      </c>
      <c r="D92" s="156">
        <v>16685.530000000002</v>
      </c>
      <c r="E92" s="156">
        <v>1390.4608333333335</v>
      </c>
      <c r="F92" s="156">
        <v>46.348694444444455</v>
      </c>
    </row>
    <row r="93" spans="1:6">
      <c r="A93" s="197"/>
      <c r="B93" s="157" t="s">
        <v>102</v>
      </c>
      <c r="C93" s="155" t="s">
        <v>102</v>
      </c>
      <c r="D93" s="156">
        <v>199610.87999999998</v>
      </c>
      <c r="E93" s="156">
        <v>16634.239999999998</v>
      </c>
      <c r="F93" s="156">
        <v>554.47466666666662</v>
      </c>
    </row>
    <row r="94" spans="1:6">
      <c r="A94" s="197"/>
      <c r="B94" s="157" t="s">
        <v>102</v>
      </c>
      <c r="C94" s="155" t="s">
        <v>158</v>
      </c>
      <c r="D94" s="156">
        <v>59445.94999999999</v>
      </c>
      <c r="E94" s="156">
        <v>4953.8291666666655</v>
      </c>
      <c r="F94" s="156">
        <v>165.12763888888884</v>
      </c>
    </row>
    <row r="95" spans="1:6">
      <c r="A95" s="197"/>
      <c r="B95" s="157" t="s">
        <v>102</v>
      </c>
      <c r="C95" s="155" t="s">
        <v>159</v>
      </c>
      <c r="D95" s="156">
        <v>12935.34</v>
      </c>
      <c r="E95" s="156">
        <v>1077.9449999999999</v>
      </c>
      <c r="F95" s="156">
        <v>35.9315</v>
      </c>
    </row>
    <row r="96" spans="1:6">
      <c r="A96" s="197"/>
      <c r="B96" s="157" t="s">
        <v>102</v>
      </c>
      <c r="C96" s="155" t="s">
        <v>160</v>
      </c>
      <c r="D96" s="156">
        <v>25714.449999999997</v>
      </c>
      <c r="E96" s="156">
        <v>2142.8708333333329</v>
      </c>
      <c r="F96" s="156">
        <v>71.429027777777762</v>
      </c>
    </row>
    <row r="97" spans="1:6">
      <c r="A97" s="197"/>
      <c r="B97" s="157" t="s">
        <v>102</v>
      </c>
      <c r="C97" s="155" t="s">
        <v>161</v>
      </c>
      <c r="D97" s="156">
        <v>7133.75</v>
      </c>
      <c r="E97" s="156">
        <v>594.47916666666663</v>
      </c>
      <c r="F97" s="156">
        <v>19.815972222222221</v>
      </c>
    </row>
    <row r="98" spans="1:6">
      <c r="A98" s="197"/>
      <c r="B98" s="157" t="s">
        <v>102</v>
      </c>
      <c r="C98" s="155" t="s">
        <v>162</v>
      </c>
      <c r="D98" s="156">
        <v>870.04</v>
      </c>
      <c r="E98" s="156">
        <v>72.50333333333333</v>
      </c>
      <c r="F98" s="156">
        <v>2.4167777777777775</v>
      </c>
    </row>
    <row r="99" spans="1:6">
      <c r="A99" s="197"/>
      <c r="B99" s="157" t="s">
        <v>102</v>
      </c>
      <c r="C99" s="155" t="s">
        <v>163</v>
      </c>
      <c r="D99" s="156">
        <v>1603</v>
      </c>
      <c r="E99" s="156">
        <v>133.58333333333334</v>
      </c>
      <c r="F99" s="156">
        <v>4.4527777777777784</v>
      </c>
    </row>
    <row r="100" spans="1:6">
      <c r="A100" s="197"/>
      <c r="B100" s="157" t="s">
        <v>102</v>
      </c>
      <c r="C100" s="155" t="s">
        <v>164</v>
      </c>
      <c r="D100" s="156">
        <v>24506.27</v>
      </c>
      <c r="E100" s="156">
        <v>2042.1891666666668</v>
      </c>
      <c r="F100" s="156">
        <v>68.072972222222219</v>
      </c>
    </row>
    <row r="101" spans="1:6">
      <c r="A101" s="197"/>
      <c r="B101" s="157" t="s">
        <v>102</v>
      </c>
      <c r="C101" s="155" t="s">
        <v>165</v>
      </c>
      <c r="D101" s="156">
        <v>33619.03</v>
      </c>
      <c r="E101" s="156">
        <v>2801.5858333333331</v>
      </c>
      <c r="F101" s="156">
        <v>93.386194444444442</v>
      </c>
    </row>
    <row r="102" spans="1:6">
      <c r="A102" s="197"/>
      <c r="B102" s="157" t="s">
        <v>102</v>
      </c>
      <c r="C102" s="155" t="s">
        <v>166</v>
      </c>
      <c r="D102" s="156">
        <v>4965.9400000000005</v>
      </c>
      <c r="E102" s="156">
        <v>413.82833333333338</v>
      </c>
      <c r="F102" s="156">
        <v>13.794277777777779</v>
      </c>
    </row>
    <row r="103" spans="1:6">
      <c r="A103" s="197"/>
      <c r="B103" s="157" t="s">
        <v>102</v>
      </c>
      <c r="C103" s="155" t="s">
        <v>167</v>
      </c>
      <c r="D103" s="156">
        <v>14186.909999999998</v>
      </c>
      <c r="E103" s="156">
        <v>1182.2424999999998</v>
      </c>
      <c r="F103" s="156">
        <v>39.40808333333333</v>
      </c>
    </row>
    <row r="104" spans="1:6">
      <c r="A104" s="197"/>
      <c r="B104" s="157" t="s">
        <v>102</v>
      </c>
      <c r="C104" s="155" t="s">
        <v>168</v>
      </c>
      <c r="D104" s="156">
        <v>16154.28</v>
      </c>
      <c r="E104" s="156">
        <v>1346.19</v>
      </c>
      <c r="F104" s="156">
        <v>44.873000000000005</v>
      </c>
    </row>
    <row r="105" spans="1:6">
      <c r="A105" s="197"/>
      <c r="B105" s="157" t="s">
        <v>102</v>
      </c>
      <c r="C105" s="155" t="s">
        <v>169</v>
      </c>
      <c r="D105" s="156">
        <v>13545.81</v>
      </c>
      <c r="E105" s="156">
        <v>1128.8174999999999</v>
      </c>
      <c r="F105" s="156">
        <v>37.627249999999997</v>
      </c>
    </row>
    <row r="106" spans="1:6">
      <c r="A106" s="197"/>
      <c r="B106" s="157" t="s">
        <v>102</v>
      </c>
      <c r="C106" s="155" t="s">
        <v>170</v>
      </c>
      <c r="D106" s="156">
        <v>5418.59</v>
      </c>
      <c r="E106" s="156">
        <v>451.54916666666668</v>
      </c>
      <c r="F106" s="156">
        <v>15.05163888888889</v>
      </c>
    </row>
    <row r="107" spans="1:6">
      <c r="A107" s="197"/>
      <c r="B107" s="155" t="s">
        <v>40</v>
      </c>
      <c r="C107" s="155" t="s">
        <v>171</v>
      </c>
      <c r="D107" s="156">
        <v>50921.218999999997</v>
      </c>
      <c r="E107" s="156">
        <v>4243.4349166666661</v>
      </c>
      <c r="F107" s="156">
        <v>141.44783055555553</v>
      </c>
    </row>
    <row r="108" spans="1:6">
      <c r="A108" s="197"/>
      <c r="B108" s="155" t="s">
        <v>40</v>
      </c>
      <c r="C108" s="155" t="s">
        <v>172</v>
      </c>
      <c r="D108" s="156">
        <v>9125.2699999999986</v>
      </c>
      <c r="E108" s="156">
        <v>760.43916666666655</v>
      </c>
      <c r="F108" s="156">
        <v>25.347972222222218</v>
      </c>
    </row>
    <row r="109" spans="1:6">
      <c r="A109" s="197"/>
      <c r="B109" s="155" t="s">
        <v>40</v>
      </c>
      <c r="C109" s="155" t="s">
        <v>173</v>
      </c>
      <c r="D109" s="156">
        <v>4212.6499999999996</v>
      </c>
      <c r="E109" s="156">
        <v>351.05416666666662</v>
      </c>
      <c r="F109" s="156">
        <v>11.701805555555554</v>
      </c>
    </row>
    <row r="110" spans="1:6">
      <c r="A110" s="197"/>
      <c r="B110" s="155" t="s">
        <v>40</v>
      </c>
      <c r="C110" s="155" t="s">
        <v>174</v>
      </c>
      <c r="D110" s="156">
        <v>379.90999999999997</v>
      </c>
      <c r="E110" s="156">
        <v>31.659166666666664</v>
      </c>
      <c r="F110" s="156">
        <v>1.0553055555555555</v>
      </c>
    </row>
    <row r="111" spans="1:6">
      <c r="A111" s="197"/>
      <c r="B111" s="155" t="s">
        <v>40</v>
      </c>
      <c r="C111" s="155" t="s">
        <v>175</v>
      </c>
      <c r="D111" s="156">
        <v>1381.7100000000003</v>
      </c>
      <c r="E111" s="156">
        <v>115.14250000000003</v>
      </c>
      <c r="F111" s="156">
        <v>3.8380833333333344</v>
      </c>
    </row>
    <row r="112" spans="1:6">
      <c r="A112" s="197"/>
      <c r="B112" s="155" t="s">
        <v>76</v>
      </c>
      <c r="C112" s="155" t="s">
        <v>76</v>
      </c>
      <c r="D112" s="156">
        <v>5565.3300000000008</v>
      </c>
      <c r="E112" s="156">
        <v>463.77750000000009</v>
      </c>
      <c r="F112" s="156">
        <v>15.459250000000003</v>
      </c>
    </row>
    <row r="113" spans="1:6">
      <c r="A113" s="197"/>
      <c r="B113" s="155" t="s">
        <v>76</v>
      </c>
      <c r="C113" s="155" t="s">
        <v>176</v>
      </c>
      <c r="D113" s="156">
        <v>447.55</v>
      </c>
      <c r="E113" s="156">
        <v>37.295833333333334</v>
      </c>
      <c r="F113" s="156">
        <v>1.2431944444444445</v>
      </c>
    </row>
    <row r="114" spans="1:6">
      <c r="A114" s="197"/>
      <c r="B114" s="155" t="s">
        <v>76</v>
      </c>
      <c r="C114" s="155" t="s">
        <v>177</v>
      </c>
      <c r="D114" s="156">
        <v>2981.94</v>
      </c>
      <c r="E114" s="156">
        <v>248.495</v>
      </c>
      <c r="F114" s="156">
        <v>8.2831666666666663</v>
      </c>
    </row>
    <row r="115" spans="1:6">
      <c r="A115" s="197"/>
      <c r="B115" s="155" t="s">
        <v>76</v>
      </c>
      <c r="C115" s="155" t="s">
        <v>178</v>
      </c>
      <c r="D115" s="156">
        <v>1113.4000000000001</v>
      </c>
      <c r="E115" s="156">
        <v>92.783333333333346</v>
      </c>
      <c r="F115" s="156">
        <v>3.0927777777777781</v>
      </c>
    </row>
    <row r="116" spans="1:6">
      <c r="A116" s="197"/>
      <c r="B116" s="155" t="s">
        <v>76</v>
      </c>
      <c r="C116" s="155" t="s">
        <v>179</v>
      </c>
      <c r="D116" s="156">
        <v>543.19999999999993</v>
      </c>
      <c r="E116" s="156">
        <v>45.266666666666659</v>
      </c>
      <c r="F116" s="156">
        <v>1.5088888888888887</v>
      </c>
    </row>
    <row r="117" spans="1:6">
      <c r="A117" s="197"/>
      <c r="B117" s="155" t="s">
        <v>76</v>
      </c>
      <c r="C117" s="155" t="s">
        <v>180</v>
      </c>
      <c r="D117" s="156">
        <v>698.1400000000001</v>
      </c>
      <c r="E117" s="156">
        <v>58.178333333333342</v>
      </c>
      <c r="F117" s="156">
        <v>1.9392777777777781</v>
      </c>
    </row>
    <row r="118" spans="1:6">
      <c r="A118" s="197"/>
      <c r="B118" s="155" t="s">
        <v>76</v>
      </c>
      <c r="C118" s="155" t="s">
        <v>181</v>
      </c>
      <c r="D118" s="156">
        <v>491.64</v>
      </c>
      <c r="E118" s="156">
        <v>40.97</v>
      </c>
      <c r="F118" s="156">
        <v>1.3656666666666666</v>
      </c>
    </row>
    <row r="119" spans="1:6">
      <c r="A119" s="197"/>
      <c r="B119" s="155" t="s">
        <v>76</v>
      </c>
      <c r="C119" s="155" t="s">
        <v>182</v>
      </c>
      <c r="D119" s="156">
        <v>474.70999999999992</v>
      </c>
      <c r="E119" s="156">
        <v>39.559166666666663</v>
      </c>
      <c r="F119" s="156">
        <v>1.3186388888888887</v>
      </c>
    </row>
    <row r="120" spans="1:6">
      <c r="A120" s="197"/>
      <c r="B120" s="155" t="s">
        <v>76</v>
      </c>
      <c r="C120" s="155" t="s">
        <v>183</v>
      </c>
      <c r="D120" s="156">
        <v>514.22</v>
      </c>
      <c r="E120" s="156">
        <v>42.851666666666667</v>
      </c>
      <c r="F120" s="156">
        <v>1.4283888888888889</v>
      </c>
    </row>
    <row r="121" spans="1:6">
      <c r="A121" s="197"/>
      <c r="B121" s="155" t="s">
        <v>76</v>
      </c>
      <c r="C121" s="155" t="s">
        <v>184</v>
      </c>
      <c r="D121" s="156">
        <v>256.86</v>
      </c>
      <c r="E121" s="156">
        <v>21.405000000000001</v>
      </c>
      <c r="F121" s="156">
        <v>0.71350000000000002</v>
      </c>
    </row>
    <row r="122" spans="1:6">
      <c r="A122" s="197"/>
      <c r="B122" s="155" t="s">
        <v>76</v>
      </c>
      <c r="C122" s="155" t="s">
        <v>185</v>
      </c>
      <c r="D122" s="156">
        <v>211.68</v>
      </c>
      <c r="E122" s="156">
        <v>17.64</v>
      </c>
      <c r="F122" s="156">
        <v>0.58799999999999997</v>
      </c>
    </row>
    <row r="123" spans="1:6">
      <c r="A123" s="197"/>
      <c r="B123" s="155" t="s">
        <v>76</v>
      </c>
      <c r="C123" s="155" t="s">
        <v>186</v>
      </c>
      <c r="D123" s="156">
        <v>154.88</v>
      </c>
      <c r="E123" s="156">
        <v>12.906666666666666</v>
      </c>
      <c r="F123" s="156">
        <v>0.43022222222222223</v>
      </c>
    </row>
    <row r="124" spans="1:6">
      <c r="A124" s="197"/>
      <c r="B124" s="155" t="s">
        <v>76</v>
      </c>
      <c r="C124" s="155" t="s">
        <v>187</v>
      </c>
      <c r="D124" s="156">
        <v>81.030000000000015</v>
      </c>
      <c r="E124" s="156">
        <v>6.7525000000000013</v>
      </c>
      <c r="F124" s="156">
        <v>0.22508333333333339</v>
      </c>
    </row>
    <row r="125" spans="1:6">
      <c r="A125" s="197"/>
      <c r="B125" s="155" t="s">
        <v>44</v>
      </c>
      <c r="C125" s="155" t="s">
        <v>188</v>
      </c>
      <c r="D125" s="156">
        <v>335.27000000000004</v>
      </c>
      <c r="E125" s="156">
        <v>27.939166666666669</v>
      </c>
      <c r="F125" s="156">
        <v>0.93130555555555561</v>
      </c>
    </row>
    <row r="126" spans="1:6">
      <c r="A126" s="197"/>
      <c r="B126" s="155" t="s">
        <v>44</v>
      </c>
      <c r="C126" s="155" t="s">
        <v>189</v>
      </c>
      <c r="D126" s="156">
        <v>175.13</v>
      </c>
      <c r="E126" s="156">
        <v>14.594166666666666</v>
      </c>
      <c r="F126" s="156">
        <v>0.48647222222222219</v>
      </c>
    </row>
    <row r="127" spans="1:6">
      <c r="A127" s="197"/>
      <c r="B127" s="155" t="s">
        <v>44</v>
      </c>
      <c r="C127" s="155" t="s">
        <v>190</v>
      </c>
      <c r="D127" s="156">
        <v>112.77</v>
      </c>
      <c r="E127" s="156">
        <v>9.3974999999999991</v>
      </c>
      <c r="F127" s="156">
        <v>0.31324999999999997</v>
      </c>
    </row>
    <row r="128" spans="1:6">
      <c r="A128" s="197"/>
      <c r="B128" s="155" t="s">
        <v>44</v>
      </c>
      <c r="C128" s="155" t="s">
        <v>191</v>
      </c>
      <c r="D128" s="156">
        <v>21.169999999999998</v>
      </c>
      <c r="E128" s="156">
        <v>1.7641666666666664</v>
      </c>
      <c r="F128" s="156">
        <v>5.8805555555555548E-2</v>
      </c>
    </row>
    <row r="129" spans="1:6">
      <c r="A129" s="197"/>
      <c r="B129" s="155" t="s">
        <v>44</v>
      </c>
      <c r="C129" s="155" t="s">
        <v>192</v>
      </c>
      <c r="D129" s="156">
        <v>28.9</v>
      </c>
      <c r="E129" s="156">
        <v>2.4083333333333332</v>
      </c>
      <c r="F129" s="156">
        <v>8.0277777777777767E-2</v>
      </c>
    </row>
    <row r="130" spans="1:6">
      <c r="A130" s="197"/>
      <c r="B130" s="155" t="s">
        <v>30</v>
      </c>
      <c r="C130" s="155" t="s">
        <v>193</v>
      </c>
      <c r="D130" s="156">
        <v>11177.33</v>
      </c>
      <c r="E130" s="156">
        <v>931.44416666666666</v>
      </c>
      <c r="F130" s="156">
        <v>31.048138888888889</v>
      </c>
    </row>
    <row r="131" spans="1:6">
      <c r="A131" s="197"/>
      <c r="B131" s="155" t="s">
        <v>30</v>
      </c>
      <c r="C131" s="155" t="s">
        <v>194</v>
      </c>
      <c r="D131" s="156">
        <v>270.09000000000003</v>
      </c>
      <c r="E131" s="156">
        <v>22.507500000000004</v>
      </c>
      <c r="F131" s="156">
        <v>0.75025000000000008</v>
      </c>
    </row>
    <row r="132" spans="1:6">
      <c r="A132" s="197"/>
      <c r="B132" s="155" t="s">
        <v>30</v>
      </c>
      <c r="C132" s="155" t="s">
        <v>195</v>
      </c>
      <c r="D132" s="156">
        <v>246.05999999999997</v>
      </c>
      <c r="E132" s="156">
        <v>20.504999999999999</v>
      </c>
      <c r="F132" s="156">
        <v>0.6835</v>
      </c>
    </row>
    <row r="133" spans="1:6">
      <c r="A133" s="197"/>
      <c r="B133" s="155" t="s">
        <v>30</v>
      </c>
      <c r="C133" s="155" t="s">
        <v>196</v>
      </c>
      <c r="D133" s="156">
        <v>93.43</v>
      </c>
      <c r="E133" s="156">
        <v>7.7858333333333336</v>
      </c>
      <c r="F133" s="156">
        <v>0.2595277777777778</v>
      </c>
    </row>
    <row r="134" spans="1:6">
      <c r="A134" s="197"/>
      <c r="B134" s="155" t="s">
        <v>30</v>
      </c>
      <c r="C134" s="155" t="s">
        <v>197</v>
      </c>
      <c r="D134" s="156">
        <v>143.15</v>
      </c>
      <c r="E134" s="156">
        <v>11.929166666666667</v>
      </c>
      <c r="F134" s="156">
        <v>0.39763888888888893</v>
      </c>
    </row>
    <row r="135" spans="1:6">
      <c r="A135" s="197"/>
      <c r="B135" s="155" t="s">
        <v>30</v>
      </c>
      <c r="C135" s="155" t="s">
        <v>198</v>
      </c>
      <c r="D135" s="156">
        <v>850.29000000000008</v>
      </c>
      <c r="E135" s="156">
        <v>70.857500000000002</v>
      </c>
      <c r="F135" s="156">
        <v>2.3619166666666667</v>
      </c>
    </row>
    <row r="136" spans="1:6">
      <c r="A136" s="197"/>
      <c r="B136" s="155" t="s">
        <v>30</v>
      </c>
      <c r="C136" s="155" t="s">
        <v>199</v>
      </c>
      <c r="D136" s="156">
        <v>121.94</v>
      </c>
      <c r="E136" s="156">
        <v>10.161666666666667</v>
      </c>
      <c r="F136" s="156">
        <v>0.33872222222222226</v>
      </c>
    </row>
    <row r="137" spans="1:6">
      <c r="A137" s="197"/>
      <c r="B137" s="155" t="s">
        <v>30</v>
      </c>
      <c r="C137" s="155" t="s">
        <v>200</v>
      </c>
      <c r="D137" s="156">
        <v>1060.5400000000002</v>
      </c>
      <c r="E137" s="156">
        <v>88.378333333333345</v>
      </c>
      <c r="F137" s="156">
        <v>2.9459444444444447</v>
      </c>
    </row>
    <row r="138" spans="1:6">
      <c r="A138" s="197"/>
      <c r="B138" s="155" t="s">
        <v>30</v>
      </c>
      <c r="C138" s="155" t="s">
        <v>201</v>
      </c>
      <c r="D138" s="156">
        <v>717.04000000000008</v>
      </c>
      <c r="E138" s="156">
        <v>59.753333333333337</v>
      </c>
      <c r="F138" s="156">
        <v>1.9917777777777779</v>
      </c>
    </row>
    <row r="139" spans="1:6">
      <c r="A139" s="197"/>
      <c r="B139" s="155" t="s">
        <v>30</v>
      </c>
      <c r="C139" s="155" t="s">
        <v>202</v>
      </c>
      <c r="D139" s="156">
        <v>1293.6100000000001</v>
      </c>
      <c r="E139" s="156">
        <v>107.80083333333334</v>
      </c>
      <c r="F139" s="156">
        <v>3.5933611111111117</v>
      </c>
    </row>
    <row r="140" spans="1:6">
      <c r="A140" s="197"/>
      <c r="B140" s="155" t="s">
        <v>32</v>
      </c>
      <c r="C140" s="155" t="s">
        <v>203</v>
      </c>
      <c r="D140" s="156">
        <v>4904.51</v>
      </c>
      <c r="E140" s="156">
        <v>408.7091666666667</v>
      </c>
      <c r="F140" s="156">
        <v>13.623638888888889</v>
      </c>
    </row>
    <row r="141" spans="1:6">
      <c r="A141" s="197"/>
      <c r="B141" s="155" t="s">
        <v>32</v>
      </c>
      <c r="C141" s="155" t="s">
        <v>204</v>
      </c>
      <c r="D141" s="156">
        <v>6663.9</v>
      </c>
      <c r="E141" s="156">
        <v>555.32499999999993</v>
      </c>
      <c r="F141" s="156">
        <v>18.510833333333331</v>
      </c>
    </row>
    <row r="142" spans="1:6">
      <c r="A142" s="197"/>
      <c r="B142" s="155" t="s">
        <v>32</v>
      </c>
      <c r="C142" s="155" t="s">
        <v>71</v>
      </c>
      <c r="D142" s="156">
        <v>559.89</v>
      </c>
      <c r="E142" s="156">
        <v>46.657499999999999</v>
      </c>
      <c r="F142" s="156">
        <v>1.55525</v>
      </c>
    </row>
    <row r="143" spans="1:6">
      <c r="A143" s="197"/>
      <c r="B143" s="155" t="s">
        <v>32</v>
      </c>
      <c r="C143" s="155" t="s">
        <v>205</v>
      </c>
      <c r="D143" s="156">
        <v>486.65</v>
      </c>
      <c r="E143" s="156">
        <v>40.554166666666667</v>
      </c>
      <c r="F143" s="156">
        <v>1.3518055555555555</v>
      </c>
    </row>
    <row r="144" spans="1:6">
      <c r="A144" s="197"/>
      <c r="B144" s="155" t="s">
        <v>32</v>
      </c>
      <c r="C144" s="155" t="s">
        <v>206</v>
      </c>
      <c r="D144" s="156">
        <v>637.29999999999995</v>
      </c>
      <c r="E144" s="156">
        <v>53.108333333333327</v>
      </c>
      <c r="F144" s="156">
        <v>1.7702777777777776</v>
      </c>
    </row>
    <row r="145" spans="1:6">
      <c r="A145" s="197"/>
      <c r="B145" s="155" t="s">
        <v>32</v>
      </c>
      <c r="C145" s="155" t="s">
        <v>207</v>
      </c>
      <c r="D145" s="156">
        <v>142.62</v>
      </c>
      <c r="E145" s="156">
        <v>11.885</v>
      </c>
      <c r="F145" s="156">
        <v>0.39616666666666667</v>
      </c>
    </row>
    <row r="146" spans="1:6">
      <c r="A146" s="197"/>
      <c r="B146" s="155" t="s">
        <v>46</v>
      </c>
      <c r="C146" s="155" t="s">
        <v>208</v>
      </c>
      <c r="D146" s="156">
        <v>1514.3799999999999</v>
      </c>
      <c r="E146" s="156">
        <v>126.19833333333332</v>
      </c>
      <c r="F146" s="156">
        <v>4.2066111111111111</v>
      </c>
    </row>
    <row r="147" spans="1:6">
      <c r="A147" s="197"/>
      <c r="B147" s="155" t="s">
        <v>46</v>
      </c>
      <c r="C147" s="155" t="s">
        <v>209</v>
      </c>
      <c r="D147" s="156">
        <v>1308.5900000000001</v>
      </c>
      <c r="E147" s="156">
        <v>109.04916666666668</v>
      </c>
      <c r="F147" s="156">
        <v>3.6349722222222227</v>
      </c>
    </row>
    <row r="148" spans="1:6">
      <c r="A148" s="197"/>
      <c r="B148" s="155" t="s">
        <v>46</v>
      </c>
      <c r="C148" s="155" t="s">
        <v>210</v>
      </c>
      <c r="D148" s="156">
        <v>715.81000000000006</v>
      </c>
      <c r="E148" s="156">
        <v>59.650833333333338</v>
      </c>
      <c r="F148" s="156">
        <v>1.9883611111111112</v>
      </c>
    </row>
    <row r="149" spans="1:6">
      <c r="A149" s="197"/>
      <c r="B149" s="155" t="s">
        <v>46</v>
      </c>
      <c r="C149" s="155" t="s">
        <v>211</v>
      </c>
      <c r="D149" s="156">
        <v>379.37</v>
      </c>
      <c r="E149" s="156">
        <v>31.614166666666666</v>
      </c>
      <c r="F149" s="156">
        <v>1.0538055555555554</v>
      </c>
    </row>
    <row r="150" spans="1:6">
      <c r="A150" s="197"/>
      <c r="B150" s="155" t="s">
        <v>46</v>
      </c>
      <c r="C150" s="155" t="s">
        <v>212</v>
      </c>
      <c r="D150" s="156">
        <v>576.48</v>
      </c>
      <c r="E150" s="156">
        <v>48.04</v>
      </c>
      <c r="F150" s="156">
        <v>1.6013333333333333</v>
      </c>
    </row>
    <row r="151" spans="1:6">
      <c r="A151" s="197"/>
      <c r="B151" s="155" t="s">
        <v>46</v>
      </c>
      <c r="C151" s="155" t="s">
        <v>213</v>
      </c>
      <c r="D151" s="156">
        <v>169.55</v>
      </c>
      <c r="E151" s="156">
        <v>14.129166666666668</v>
      </c>
      <c r="F151" s="156">
        <v>0.47097222222222229</v>
      </c>
    </row>
    <row r="152" spans="1:6">
      <c r="A152" s="197"/>
      <c r="B152" s="155" t="s">
        <v>46</v>
      </c>
      <c r="C152" s="155" t="s">
        <v>86</v>
      </c>
      <c r="D152" s="156">
        <v>209.15999999999997</v>
      </c>
      <c r="E152" s="156">
        <v>17.429999999999996</v>
      </c>
      <c r="F152" s="156">
        <v>0.58099999999999985</v>
      </c>
    </row>
    <row r="153" spans="1:6">
      <c r="A153" s="197"/>
      <c r="B153" s="155" t="s">
        <v>46</v>
      </c>
      <c r="C153" s="155" t="s">
        <v>46</v>
      </c>
      <c r="D153" s="156">
        <v>10246.960000000001</v>
      </c>
      <c r="E153" s="156">
        <v>853.91333333333341</v>
      </c>
      <c r="F153" s="156">
        <v>28.463777777777782</v>
      </c>
    </row>
    <row r="154" spans="1:6">
      <c r="A154" s="197"/>
      <c r="B154" s="155" t="s">
        <v>46</v>
      </c>
      <c r="C154" s="155" t="s">
        <v>214</v>
      </c>
      <c r="D154" s="156">
        <v>291.08</v>
      </c>
      <c r="E154" s="156">
        <v>24.256666666666664</v>
      </c>
      <c r="F154" s="156">
        <v>0.80855555555555547</v>
      </c>
    </row>
    <row r="155" spans="1:6">
      <c r="A155" s="197"/>
      <c r="B155" s="155" t="s">
        <v>46</v>
      </c>
      <c r="C155" s="155" t="s">
        <v>215</v>
      </c>
      <c r="D155" s="156">
        <v>663.12</v>
      </c>
      <c r="E155" s="156">
        <v>55.26</v>
      </c>
      <c r="F155" s="156">
        <v>1.8419999999999999</v>
      </c>
    </row>
    <row r="156" spans="1:6">
      <c r="A156" s="197"/>
      <c r="B156" s="155" t="s">
        <v>46</v>
      </c>
      <c r="C156" s="155" t="s">
        <v>216</v>
      </c>
      <c r="D156" s="156">
        <v>174.33999999999997</v>
      </c>
      <c r="E156" s="156">
        <v>14.528333333333331</v>
      </c>
      <c r="F156" s="156">
        <v>0.4842777777777777</v>
      </c>
    </row>
    <row r="157" spans="1:6">
      <c r="A157" s="197"/>
      <c r="B157" s="155" t="s">
        <v>45</v>
      </c>
      <c r="C157" s="155" t="s">
        <v>217</v>
      </c>
      <c r="D157" s="156">
        <v>190.26000000000002</v>
      </c>
      <c r="E157" s="156">
        <v>15.855000000000002</v>
      </c>
      <c r="F157" s="156">
        <v>0.52850000000000008</v>
      </c>
    </row>
    <row r="158" spans="1:6">
      <c r="A158" s="197"/>
      <c r="B158" s="155" t="s">
        <v>45</v>
      </c>
      <c r="C158" s="155" t="s">
        <v>218</v>
      </c>
      <c r="D158" s="156">
        <v>151.71</v>
      </c>
      <c r="E158" s="156">
        <v>12.6425</v>
      </c>
      <c r="F158" s="156">
        <v>0.42141666666666666</v>
      </c>
    </row>
    <row r="159" spans="1:6">
      <c r="A159" s="197"/>
      <c r="B159" s="155" t="s">
        <v>30</v>
      </c>
      <c r="C159" s="155" t="s">
        <v>249</v>
      </c>
      <c r="D159" s="156">
        <v>977.03041666666672</v>
      </c>
      <c r="E159" s="156">
        <v>81.419201388888894</v>
      </c>
      <c r="F159" s="156">
        <v>2.7139733796296297</v>
      </c>
    </row>
    <row r="160" spans="1:6">
      <c r="A160" s="197" t="s">
        <v>42</v>
      </c>
      <c r="B160" s="155" t="s">
        <v>43</v>
      </c>
      <c r="C160" s="155" t="s">
        <v>250</v>
      </c>
      <c r="D160" s="156">
        <v>11825.05</v>
      </c>
      <c r="E160" s="156">
        <v>985.42083333333323</v>
      </c>
      <c r="F160" s="156">
        <v>32.847361111111105</v>
      </c>
    </row>
    <row r="161" spans="1:6">
      <c r="A161" s="197"/>
      <c r="B161" s="155" t="s">
        <v>43</v>
      </c>
      <c r="C161" s="155" t="s">
        <v>251</v>
      </c>
      <c r="D161" s="156">
        <v>1588.99</v>
      </c>
      <c r="E161" s="156">
        <v>132.41583333333332</v>
      </c>
      <c r="F161" s="156">
        <v>4.4138611111111112</v>
      </c>
    </row>
    <row r="162" spans="1:6">
      <c r="A162" s="197"/>
      <c r="B162" s="155" t="s">
        <v>43</v>
      </c>
      <c r="C162" s="155" t="s">
        <v>252</v>
      </c>
      <c r="D162" s="156">
        <v>813.34500000000014</v>
      </c>
      <c r="E162" s="156">
        <v>67.778750000000016</v>
      </c>
      <c r="F162" s="156">
        <v>2.2592916666666674</v>
      </c>
    </row>
    <row r="163" spans="1:6">
      <c r="A163" s="197"/>
      <c r="B163" s="155" t="s">
        <v>43</v>
      </c>
      <c r="C163" s="155" t="s">
        <v>253</v>
      </c>
      <c r="D163" s="156">
        <v>810.67499999999995</v>
      </c>
      <c r="E163" s="156">
        <v>67.556249999999991</v>
      </c>
      <c r="F163" s="156">
        <v>2.2518749999999996</v>
      </c>
    </row>
    <row r="164" spans="1:6">
      <c r="A164" s="197"/>
      <c r="B164" s="155" t="s">
        <v>43</v>
      </c>
      <c r="C164" s="155" t="s">
        <v>254</v>
      </c>
      <c r="D164" s="156">
        <v>2001.3899999999999</v>
      </c>
      <c r="E164" s="156">
        <v>166.7825</v>
      </c>
      <c r="F164" s="156">
        <v>5.5594166666666665</v>
      </c>
    </row>
    <row r="165" spans="1:6">
      <c r="A165" s="197"/>
      <c r="B165" s="155" t="s">
        <v>43</v>
      </c>
      <c r="C165" s="155" t="s">
        <v>255</v>
      </c>
      <c r="D165" s="156">
        <v>494.3649999999999</v>
      </c>
      <c r="E165" s="156">
        <v>41.197083333333325</v>
      </c>
      <c r="F165" s="156">
        <v>1.3732361111111109</v>
      </c>
    </row>
    <row r="166" spans="1:6">
      <c r="A166" s="197"/>
      <c r="B166" s="155" t="s">
        <v>43</v>
      </c>
      <c r="C166" s="155" t="s">
        <v>256</v>
      </c>
      <c r="D166" s="156">
        <v>1644.0499999999997</v>
      </c>
      <c r="E166" s="156">
        <v>137.00416666666663</v>
      </c>
      <c r="F166" s="156">
        <v>4.5668055555555549</v>
      </c>
    </row>
    <row r="167" spans="1:6">
      <c r="A167" s="197"/>
      <c r="B167" s="155" t="s">
        <v>44</v>
      </c>
      <c r="C167" s="155" t="s">
        <v>257</v>
      </c>
      <c r="D167" s="156">
        <v>9155.0299999999988</v>
      </c>
      <c r="E167" s="156">
        <v>762.91916666666657</v>
      </c>
      <c r="F167" s="156">
        <v>25.430638888888886</v>
      </c>
    </row>
    <row r="168" spans="1:6">
      <c r="A168" s="197"/>
      <c r="B168" s="155" t="s">
        <v>43</v>
      </c>
      <c r="C168" s="155" t="s">
        <v>258</v>
      </c>
      <c r="D168" s="156">
        <v>287.98</v>
      </c>
      <c r="E168" s="156">
        <v>23.998333333333335</v>
      </c>
      <c r="F168" s="156">
        <v>0.79994444444444446</v>
      </c>
    </row>
    <row r="169" spans="1:6">
      <c r="A169" s="197"/>
      <c r="B169" s="155" t="s">
        <v>43</v>
      </c>
      <c r="C169" s="155" t="s">
        <v>259</v>
      </c>
      <c r="D169" s="156">
        <v>273.36500000000001</v>
      </c>
      <c r="E169" s="156">
        <v>22.780416666666667</v>
      </c>
      <c r="F169" s="156">
        <v>0.75934722222222228</v>
      </c>
    </row>
    <row r="170" spans="1:6">
      <c r="A170" s="197"/>
      <c r="B170" s="155" t="s">
        <v>43</v>
      </c>
      <c r="C170" s="155" t="s">
        <v>260</v>
      </c>
      <c r="D170" s="156">
        <v>3496.77</v>
      </c>
      <c r="E170" s="156">
        <v>291.39749999999998</v>
      </c>
      <c r="F170" s="156">
        <v>9.7132499999999986</v>
      </c>
    </row>
    <row r="171" spans="1:6">
      <c r="A171" s="197"/>
      <c r="B171" s="155" t="s">
        <v>43</v>
      </c>
      <c r="C171" s="155" t="s">
        <v>261</v>
      </c>
      <c r="D171" s="156">
        <v>1357.355</v>
      </c>
      <c r="E171" s="156">
        <v>113.11291666666666</v>
      </c>
      <c r="F171" s="156">
        <v>3.7704305555555555</v>
      </c>
    </row>
    <row r="172" spans="1:6">
      <c r="A172" s="197"/>
      <c r="B172" s="155" t="s">
        <v>45</v>
      </c>
      <c r="C172" s="155" t="s">
        <v>262</v>
      </c>
      <c r="D172" s="156">
        <v>509.505</v>
      </c>
      <c r="E172" s="156">
        <v>42.458750000000002</v>
      </c>
      <c r="F172" s="156">
        <v>1.4152916666666668</v>
      </c>
    </row>
    <row r="173" spans="1:6">
      <c r="A173" s="197"/>
      <c r="B173" s="155" t="s">
        <v>43</v>
      </c>
      <c r="C173" s="155" t="s">
        <v>263</v>
      </c>
      <c r="D173" s="156">
        <v>592.36500000000001</v>
      </c>
      <c r="E173" s="156">
        <v>49.363750000000003</v>
      </c>
      <c r="F173" s="156">
        <v>1.6454583333333335</v>
      </c>
    </row>
    <row r="174" spans="1:6">
      <c r="A174" s="197"/>
      <c r="B174" s="155" t="s">
        <v>43</v>
      </c>
      <c r="C174" s="155" t="s">
        <v>264</v>
      </c>
      <c r="D174" s="156">
        <v>270.44</v>
      </c>
      <c r="E174" s="156">
        <v>22.536666666666665</v>
      </c>
      <c r="F174" s="156">
        <v>0.75122222222222212</v>
      </c>
    </row>
    <row r="175" spans="1:6">
      <c r="A175" s="197"/>
      <c r="B175" s="155" t="s">
        <v>45</v>
      </c>
      <c r="C175" s="155" t="s">
        <v>265</v>
      </c>
      <c r="D175" s="156">
        <v>939.25500000000011</v>
      </c>
      <c r="E175" s="156">
        <v>78.271250000000009</v>
      </c>
      <c r="F175" s="156">
        <v>2.6090416666666671</v>
      </c>
    </row>
    <row r="176" spans="1:6">
      <c r="A176" s="197"/>
      <c r="B176" s="155" t="s">
        <v>45</v>
      </c>
      <c r="C176" s="155" t="s">
        <v>266</v>
      </c>
      <c r="D176" s="156">
        <v>1150.4099999999999</v>
      </c>
      <c r="E176" s="156">
        <v>95.867499999999993</v>
      </c>
      <c r="F176" s="156">
        <v>3.195583333333333</v>
      </c>
    </row>
    <row r="177" spans="1:6">
      <c r="A177" s="197"/>
      <c r="B177" s="155" t="s">
        <v>45</v>
      </c>
      <c r="C177" s="155" t="s">
        <v>267</v>
      </c>
      <c r="D177" s="156">
        <v>557.1450000000001</v>
      </c>
      <c r="E177" s="156">
        <v>46.428750000000008</v>
      </c>
      <c r="F177" s="156">
        <v>1.5476250000000003</v>
      </c>
    </row>
    <row r="178" spans="1:6">
      <c r="A178" s="197"/>
      <c r="B178" s="155" t="s">
        <v>43</v>
      </c>
      <c r="C178" s="155" t="s">
        <v>268</v>
      </c>
      <c r="D178" s="156">
        <v>769.61500000000001</v>
      </c>
      <c r="E178" s="156">
        <v>64.134583333333339</v>
      </c>
      <c r="F178" s="156">
        <v>2.1378194444444447</v>
      </c>
    </row>
    <row r="179" spans="1:6">
      <c r="A179" s="197"/>
      <c r="B179" s="155" t="s">
        <v>43</v>
      </c>
      <c r="C179" s="155" t="s">
        <v>269</v>
      </c>
      <c r="D179" s="156">
        <v>546.82500000000005</v>
      </c>
      <c r="E179" s="156">
        <v>45.568750000000001</v>
      </c>
      <c r="F179" s="156">
        <v>1.5189583333333334</v>
      </c>
    </row>
    <row r="180" spans="1:6">
      <c r="A180" s="197"/>
      <c r="B180" s="155" t="s">
        <v>45</v>
      </c>
      <c r="C180" s="155" t="s">
        <v>270</v>
      </c>
      <c r="D180" s="156">
        <v>712.66000000000008</v>
      </c>
      <c r="E180" s="156">
        <v>59.388333333333343</v>
      </c>
      <c r="F180" s="156">
        <v>1.9796111111111114</v>
      </c>
    </row>
    <row r="181" spans="1:6">
      <c r="A181" s="197"/>
      <c r="B181" s="155" t="s">
        <v>45</v>
      </c>
      <c r="C181" s="155" t="s">
        <v>271</v>
      </c>
      <c r="D181" s="156">
        <v>1666.1200000000001</v>
      </c>
      <c r="E181" s="156">
        <v>138.84333333333333</v>
      </c>
      <c r="F181" s="156">
        <v>4.6281111111111111</v>
      </c>
    </row>
    <row r="182" spans="1:6">
      <c r="A182" s="197"/>
      <c r="B182" s="155" t="s">
        <v>43</v>
      </c>
      <c r="C182" s="155" t="s">
        <v>272</v>
      </c>
      <c r="D182" s="156">
        <v>291.33999999999997</v>
      </c>
      <c r="E182" s="156">
        <v>24.278333333333332</v>
      </c>
      <c r="F182" s="156">
        <v>0.80927777777777776</v>
      </c>
    </row>
    <row r="183" spans="1:6">
      <c r="A183" s="197"/>
      <c r="B183" s="155" t="s">
        <v>45</v>
      </c>
      <c r="C183" s="155" t="s">
        <v>273</v>
      </c>
      <c r="D183" s="156">
        <v>554.31000000000006</v>
      </c>
      <c r="E183" s="156">
        <v>46.192500000000003</v>
      </c>
      <c r="F183" s="156">
        <v>1.5397500000000002</v>
      </c>
    </row>
    <row r="184" spans="1:6">
      <c r="A184" s="197"/>
      <c r="B184" s="155" t="s">
        <v>43</v>
      </c>
      <c r="C184" s="155" t="s">
        <v>274</v>
      </c>
      <c r="D184" s="156">
        <v>2508.1099999999997</v>
      </c>
      <c r="E184" s="156">
        <v>209.00916666666663</v>
      </c>
      <c r="F184" s="156">
        <v>6.9669722222222212</v>
      </c>
    </row>
    <row r="185" spans="1:6">
      <c r="A185" s="197"/>
      <c r="B185" s="155" t="s">
        <v>45</v>
      </c>
      <c r="C185" s="155" t="s">
        <v>275</v>
      </c>
      <c r="D185" s="156">
        <v>468.78500000000008</v>
      </c>
      <c r="E185" s="156">
        <v>39.065416666666671</v>
      </c>
      <c r="F185" s="156">
        <v>1.3021805555555557</v>
      </c>
    </row>
    <row r="186" spans="1:6">
      <c r="A186" s="197"/>
      <c r="B186" s="155" t="s">
        <v>43</v>
      </c>
      <c r="C186" s="155" t="s">
        <v>276</v>
      </c>
      <c r="D186" s="156">
        <v>1138.7150000000001</v>
      </c>
      <c r="E186" s="156">
        <v>94.892916666666679</v>
      </c>
      <c r="F186" s="156">
        <v>3.1630972222222224</v>
      </c>
    </row>
    <row r="187" spans="1:6">
      <c r="A187" s="197"/>
      <c r="B187" s="155" t="s">
        <v>45</v>
      </c>
      <c r="C187" s="155" t="s">
        <v>277</v>
      </c>
      <c r="D187" s="156">
        <v>865.755</v>
      </c>
      <c r="E187" s="156">
        <v>72.146249999999995</v>
      </c>
      <c r="F187" s="156">
        <v>2.4048749999999997</v>
      </c>
    </row>
    <row r="188" spans="1:6">
      <c r="A188" s="197"/>
      <c r="B188" s="155" t="s">
        <v>43</v>
      </c>
      <c r="C188" s="155" t="s">
        <v>278</v>
      </c>
      <c r="D188" s="156">
        <v>876.80100000000004</v>
      </c>
      <c r="E188" s="156">
        <v>73.066749999999999</v>
      </c>
      <c r="F188" s="156">
        <v>2.4355583333333333</v>
      </c>
    </row>
    <row r="189" spans="1:6">
      <c r="A189" s="197"/>
      <c r="B189" s="155" t="s">
        <v>45</v>
      </c>
      <c r="C189" s="155" t="s">
        <v>279</v>
      </c>
      <c r="D189" s="156">
        <v>1130.0360000000001</v>
      </c>
      <c r="E189" s="156">
        <v>94.169666666666672</v>
      </c>
      <c r="F189" s="156">
        <v>3.1389888888888891</v>
      </c>
    </row>
    <row r="190" spans="1:6">
      <c r="A190" s="197"/>
      <c r="B190" s="155" t="s">
        <v>43</v>
      </c>
      <c r="C190" s="155" t="s">
        <v>280</v>
      </c>
      <c r="D190" s="156">
        <v>144.45500000000001</v>
      </c>
      <c r="E190" s="156">
        <v>12.037916666666668</v>
      </c>
      <c r="F190" s="156">
        <v>0.40126388888888892</v>
      </c>
    </row>
    <row r="191" spans="1:6">
      <c r="A191" s="197"/>
      <c r="B191" s="155" t="s">
        <v>45</v>
      </c>
      <c r="C191" s="155" t="s">
        <v>281</v>
      </c>
      <c r="D191" s="156">
        <v>2373.8349999999996</v>
      </c>
      <c r="E191" s="156">
        <v>197.8195833333333</v>
      </c>
      <c r="F191" s="156">
        <v>6.5939861111111098</v>
      </c>
    </row>
    <row r="192" spans="1:6">
      <c r="A192" s="197"/>
      <c r="B192" s="155" t="s">
        <v>43</v>
      </c>
      <c r="C192" s="155" t="s">
        <v>282</v>
      </c>
      <c r="D192" s="156">
        <v>2508.1100000000006</v>
      </c>
      <c r="E192" s="156">
        <v>209.00916666666672</v>
      </c>
      <c r="F192" s="156">
        <v>6.9669722222222239</v>
      </c>
    </row>
    <row r="193" spans="1:6">
      <c r="A193" s="197"/>
      <c r="B193" s="155" t="s">
        <v>43</v>
      </c>
      <c r="C193" s="155" t="s">
        <v>283</v>
      </c>
      <c r="D193" s="156">
        <v>264.96500000000003</v>
      </c>
      <c r="E193" s="156">
        <v>22.080416666666668</v>
      </c>
      <c r="F193" s="156">
        <v>0.73601388888888897</v>
      </c>
    </row>
    <row r="194" spans="1:6">
      <c r="A194" s="197"/>
      <c r="B194" s="155" t="s">
        <v>43</v>
      </c>
      <c r="C194" s="155" t="s">
        <v>284</v>
      </c>
      <c r="D194" s="156">
        <v>625.27499999999986</v>
      </c>
      <c r="E194" s="156">
        <v>52.106249999999989</v>
      </c>
      <c r="F194" s="156">
        <v>1.7368749999999997</v>
      </c>
    </row>
    <row r="195" spans="1:6">
      <c r="A195" s="197"/>
      <c r="B195" s="155" t="s">
        <v>46</v>
      </c>
      <c r="C195" s="155" t="s">
        <v>285</v>
      </c>
      <c r="D195" s="156">
        <v>378.67</v>
      </c>
      <c r="E195" s="156">
        <v>31.555833333333336</v>
      </c>
      <c r="F195" s="156">
        <v>1.0518611111111111</v>
      </c>
    </row>
    <row r="196" spans="1:6">
      <c r="A196" s="197"/>
      <c r="B196" s="155" t="s">
        <v>45</v>
      </c>
      <c r="C196" s="155" t="s">
        <v>286</v>
      </c>
      <c r="D196" s="156">
        <v>311.565</v>
      </c>
      <c r="E196" s="156">
        <v>25.963750000000001</v>
      </c>
      <c r="F196" s="156">
        <v>0.86545833333333333</v>
      </c>
    </row>
    <row r="197" spans="1:6">
      <c r="A197" s="197"/>
      <c r="B197" s="155" t="s">
        <v>46</v>
      </c>
      <c r="C197" s="155" t="s">
        <v>287</v>
      </c>
      <c r="D197" s="156">
        <v>1273.145</v>
      </c>
      <c r="E197" s="156">
        <v>106.09541666666667</v>
      </c>
      <c r="F197" s="156">
        <v>3.536513888888889</v>
      </c>
    </row>
    <row r="198" spans="1:6">
      <c r="A198" s="197"/>
      <c r="B198" s="155" t="s">
        <v>45</v>
      </c>
      <c r="C198" s="155" t="s">
        <v>288</v>
      </c>
      <c r="D198" s="156">
        <v>1565.2249999999999</v>
      </c>
      <c r="E198" s="156">
        <v>130.43541666666667</v>
      </c>
      <c r="F198" s="156">
        <v>4.3478472222222226</v>
      </c>
    </row>
    <row r="199" spans="1:6">
      <c r="A199" s="197"/>
      <c r="B199" s="155" t="s">
        <v>26</v>
      </c>
      <c r="C199" s="155" t="s">
        <v>289</v>
      </c>
      <c r="D199" s="156">
        <v>4343.5550000000003</v>
      </c>
      <c r="E199" s="156">
        <v>361.96291666666667</v>
      </c>
      <c r="F199" s="156">
        <v>12.065430555555556</v>
      </c>
    </row>
    <row r="200" spans="1:6">
      <c r="A200" s="197"/>
      <c r="B200" s="155" t="s">
        <v>47</v>
      </c>
      <c r="C200" s="155" t="s">
        <v>290</v>
      </c>
      <c r="D200" s="156">
        <v>861.67</v>
      </c>
      <c r="E200" s="156">
        <v>71.805833333333325</v>
      </c>
      <c r="F200" s="156">
        <v>2.3935277777777775</v>
      </c>
    </row>
    <row r="201" spans="1:6">
      <c r="A201" s="197"/>
      <c r="B201" s="155" t="s">
        <v>26</v>
      </c>
      <c r="C201" s="155" t="s">
        <v>291</v>
      </c>
      <c r="D201" s="156">
        <v>503.41500000000008</v>
      </c>
      <c r="E201" s="156">
        <v>41.951250000000009</v>
      </c>
      <c r="F201" s="156">
        <v>1.3983750000000004</v>
      </c>
    </row>
    <row r="202" spans="1:6">
      <c r="A202" s="197"/>
      <c r="B202" s="155" t="s">
        <v>26</v>
      </c>
      <c r="C202" s="155" t="s">
        <v>292</v>
      </c>
      <c r="D202" s="156">
        <v>435.67499999999995</v>
      </c>
      <c r="E202" s="156">
        <v>36.306249999999999</v>
      </c>
      <c r="F202" s="156">
        <v>1.2102083333333333</v>
      </c>
    </row>
    <row r="203" spans="1:6">
      <c r="A203" s="197"/>
      <c r="B203" s="155" t="s">
        <v>26</v>
      </c>
      <c r="C203" s="155" t="s">
        <v>293</v>
      </c>
      <c r="D203" s="156">
        <v>249.92000000000002</v>
      </c>
      <c r="E203" s="156">
        <v>20.826666666666668</v>
      </c>
      <c r="F203" s="156">
        <v>0.6942222222222223</v>
      </c>
    </row>
    <row r="204" spans="1:6">
      <c r="A204" s="197"/>
      <c r="B204" s="155" t="s">
        <v>26</v>
      </c>
      <c r="C204" s="155" t="s">
        <v>294</v>
      </c>
      <c r="D204" s="156">
        <v>152.91999999999999</v>
      </c>
      <c r="E204" s="156">
        <v>12.743333333333332</v>
      </c>
      <c r="F204" s="156">
        <v>0.42477777777777775</v>
      </c>
    </row>
    <row r="205" spans="1:6">
      <c r="A205" s="197"/>
      <c r="B205" s="155" t="s">
        <v>47</v>
      </c>
      <c r="C205" s="155" t="s">
        <v>295</v>
      </c>
      <c r="D205" s="156">
        <v>1740.625</v>
      </c>
      <c r="E205" s="156">
        <v>145.05208333333334</v>
      </c>
      <c r="F205" s="156">
        <v>4.8350694444444446</v>
      </c>
    </row>
    <row r="206" spans="1:6">
      <c r="A206" s="197"/>
      <c r="B206" s="155" t="s">
        <v>26</v>
      </c>
      <c r="C206" s="155" t="s">
        <v>296</v>
      </c>
      <c r="D206" s="156">
        <v>319.62</v>
      </c>
      <c r="E206" s="156">
        <v>26.635000000000002</v>
      </c>
      <c r="F206" s="156">
        <v>0.88783333333333336</v>
      </c>
    </row>
    <row r="207" spans="1:6">
      <c r="A207" s="197"/>
      <c r="B207" s="155" t="s">
        <v>26</v>
      </c>
      <c r="C207" s="155" t="s">
        <v>297</v>
      </c>
      <c r="D207" s="156">
        <v>78.274999999999991</v>
      </c>
      <c r="E207" s="156">
        <v>6.5229166666666663</v>
      </c>
      <c r="F207" s="156">
        <v>0.21743055555555554</v>
      </c>
    </row>
    <row r="208" spans="1:6">
      <c r="A208" s="197"/>
      <c r="B208" s="155" t="s">
        <v>45</v>
      </c>
      <c r="C208" s="155" t="s">
        <v>298</v>
      </c>
      <c r="D208" s="156">
        <v>275.60000000000002</v>
      </c>
      <c r="E208" s="156">
        <v>22.966666666666669</v>
      </c>
      <c r="F208" s="156">
        <v>0.76555555555555566</v>
      </c>
    </row>
    <row r="209" spans="1:6">
      <c r="A209" s="197"/>
      <c r="B209" s="155" t="s">
        <v>45</v>
      </c>
      <c r="C209" s="155" t="s">
        <v>299</v>
      </c>
      <c r="D209" s="156">
        <v>32.64</v>
      </c>
      <c r="E209" s="156">
        <v>2.72</v>
      </c>
      <c r="F209" s="156">
        <v>9.0666666666666673E-2</v>
      </c>
    </row>
    <row r="210" spans="1:6">
      <c r="A210" s="197"/>
      <c r="B210" s="155" t="s">
        <v>47</v>
      </c>
      <c r="C210" s="155" t="s">
        <v>300</v>
      </c>
      <c r="D210" s="156">
        <v>344.97</v>
      </c>
      <c r="E210" s="156">
        <v>28.747500000000002</v>
      </c>
      <c r="F210" s="156">
        <v>0.95825000000000005</v>
      </c>
    </row>
    <row r="211" spans="1:6">
      <c r="A211" s="197"/>
      <c r="B211" s="155" t="s">
        <v>45</v>
      </c>
      <c r="C211" s="155" t="s">
        <v>301</v>
      </c>
      <c r="D211" s="156">
        <v>85.33</v>
      </c>
      <c r="E211" s="156">
        <v>7.1108333333333329</v>
      </c>
      <c r="F211" s="156">
        <v>0.23702777777777775</v>
      </c>
    </row>
    <row r="212" spans="1:6">
      <c r="A212" s="197"/>
      <c r="B212" s="155" t="s">
        <v>26</v>
      </c>
      <c r="C212" s="155" t="s">
        <v>302</v>
      </c>
      <c r="D212" s="156">
        <v>97.924999999999983</v>
      </c>
      <c r="E212" s="156">
        <v>8.1604166666666647</v>
      </c>
      <c r="F212" s="156">
        <v>0.27201388888888883</v>
      </c>
    </row>
    <row r="213" spans="1:6">
      <c r="A213" s="197"/>
      <c r="B213" s="155" t="s">
        <v>47</v>
      </c>
      <c r="C213" s="155" t="s">
        <v>303</v>
      </c>
      <c r="D213" s="156">
        <v>156.58500000000001</v>
      </c>
      <c r="E213" s="156">
        <v>13.04875</v>
      </c>
      <c r="F213" s="156">
        <v>0.43495833333333334</v>
      </c>
    </row>
    <row r="214" spans="1:6">
      <c r="A214" s="197"/>
      <c r="B214" s="155" t="s">
        <v>26</v>
      </c>
      <c r="C214" s="155" t="s">
        <v>304</v>
      </c>
      <c r="D214" s="156">
        <v>200.58</v>
      </c>
      <c r="E214" s="156">
        <v>16.715</v>
      </c>
      <c r="F214" s="156">
        <v>0.5571666666666667</v>
      </c>
    </row>
    <row r="215" spans="1:6">
      <c r="A215" s="197"/>
      <c r="B215" s="155" t="s">
        <v>26</v>
      </c>
      <c r="C215" s="155" t="s">
        <v>305</v>
      </c>
      <c r="D215" s="156">
        <v>7.24</v>
      </c>
      <c r="E215" s="156">
        <v>0.60333333333333339</v>
      </c>
      <c r="F215" s="156">
        <v>2.0111111111111114E-2</v>
      </c>
    </row>
    <row r="216" spans="1:6">
      <c r="A216" s="197" t="s">
        <v>48</v>
      </c>
      <c r="B216" s="155" t="s">
        <v>45</v>
      </c>
      <c r="C216" s="155" t="s">
        <v>306</v>
      </c>
      <c r="D216" s="156">
        <v>40999.495000000003</v>
      </c>
      <c r="E216" s="156">
        <v>3416.6245833333337</v>
      </c>
      <c r="F216" s="156">
        <v>113.88748611111113</v>
      </c>
    </row>
    <row r="217" spans="1:6">
      <c r="A217" s="197"/>
      <c r="B217" s="155" t="s">
        <v>45</v>
      </c>
      <c r="C217" s="155" t="s">
        <v>307</v>
      </c>
      <c r="D217" s="156">
        <v>123.97499999999999</v>
      </c>
      <c r="E217" s="156">
        <v>10.331249999999999</v>
      </c>
      <c r="F217" s="156">
        <v>0.34437499999999999</v>
      </c>
    </row>
    <row r="218" spans="1:6">
      <c r="A218" s="197"/>
      <c r="B218" s="155" t="s">
        <v>26</v>
      </c>
      <c r="C218" s="155" t="s">
        <v>308</v>
      </c>
      <c r="D218" s="156">
        <v>13.145</v>
      </c>
      <c r="E218" s="156">
        <v>1.0954166666666667</v>
      </c>
      <c r="F218" s="156">
        <v>3.6513888888888887E-2</v>
      </c>
    </row>
    <row r="219" spans="1:6">
      <c r="A219" s="197" t="s">
        <v>49</v>
      </c>
      <c r="B219" s="155" t="s">
        <v>47</v>
      </c>
      <c r="C219" s="155" t="s">
        <v>219</v>
      </c>
      <c r="D219" s="156">
        <v>931.67</v>
      </c>
      <c r="E219" s="156">
        <v>77.639166666666668</v>
      </c>
      <c r="F219" s="156">
        <v>2.5879722222222221</v>
      </c>
    </row>
    <row r="220" spans="1:6">
      <c r="A220" s="197"/>
      <c r="B220" s="155" t="s">
        <v>47</v>
      </c>
      <c r="C220" s="155" t="s">
        <v>220</v>
      </c>
      <c r="D220" s="156">
        <v>186.69</v>
      </c>
      <c r="E220" s="156">
        <v>15.557499999999999</v>
      </c>
      <c r="F220" s="156">
        <v>0.51858333333333329</v>
      </c>
    </row>
    <row r="221" spans="1:6">
      <c r="A221" s="197"/>
      <c r="B221" s="155" t="s">
        <v>47</v>
      </c>
      <c r="C221" s="155" t="s">
        <v>221</v>
      </c>
      <c r="D221" s="156">
        <v>269.11</v>
      </c>
      <c r="E221" s="156">
        <v>22.425833333333333</v>
      </c>
      <c r="F221" s="156">
        <v>0.74752777777777779</v>
      </c>
    </row>
    <row r="222" spans="1:6">
      <c r="A222" s="197"/>
      <c r="B222" s="155" t="s">
        <v>47</v>
      </c>
      <c r="C222" s="155" t="s">
        <v>57</v>
      </c>
      <c r="D222" s="156">
        <v>229.97499999999999</v>
      </c>
      <c r="E222" s="156">
        <v>19.164583333333333</v>
      </c>
      <c r="F222" s="156">
        <v>0.63881944444444438</v>
      </c>
    </row>
    <row r="223" spans="1:6">
      <c r="A223" s="197"/>
      <c r="B223" s="155" t="s">
        <v>47</v>
      </c>
      <c r="C223" s="155" t="s">
        <v>222</v>
      </c>
      <c r="D223" s="156">
        <v>275.21600000000001</v>
      </c>
      <c r="E223" s="156">
        <v>22.934666666666669</v>
      </c>
      <c r="F223" s="156">
        <v>0.764488888888889</v>
      </c>
    </row>
    <row r="224" spans="1:6">
      <c r="A224" s="197"/>
      <c r="B224" s="155" t="s">
        <v>47</v>
      </c>
      <c r="C224" s="155" t="s">
        <v>51</v>
      </c>
      <c r="D224" s="156">
        <v>333.27000000000004</v>
      </c>
      <c r="E224" s="156">
        <v>27.772500000000004</v>
      </c>
      <c r="F224" s="156">
        <v>0.92575000000000018</v>
      </c>
    </row>
    <row r="225" spans="1:6">
      <c r="A225" s="197"/>
      <c r="B225" s="155" t="s">
        <v>47</v>
      </c>
      <c r="C225" s="155" t="s">
        <v>52</v>
      </c>
      <c r="D225" s="156">
        <v>313.69</v>
      </c>
      <c r="E225" s="156">
        <v>26.140833333333333</v>
      </c>
      <c r="F225" s="156">
        <v>0.87136111111111114</v>
      </c>
    </row>
    <row r="226" spans="1:6">
      <c r="A226" s="197"/>
      <c r="B226" s="155" t="s">
        <v>47</v>
      </c>
      <c r="C226" s="155" t="s">
        <v>55</v>
      </c>
      <c r="D226" s="156">
        <v>199.26499999999996</v>
      </c>
      <c r="E226" s="156">
        <v>16.605416666666663</v>
      </c>
      <c r="F226" s="156">
        <v>0.55351388888888875</v>
      </c>
    </row>
    <row r="227" spans="1:6">
      <c r="A227" s="197"/>
      <c r="B227" s="155" t="s">
        <v>47</v>
      </c>
      <c r="C227" s="155" t="s">
        <v>50</v>
      </c>
      <c r="D227" s="156">
        <v>2390.9549999999999</v>
      </c>
      <c r="E227" s="156">
        <v>199.24625</v>
      </c>
      <c r="F227" s="156">
        <v>6.6415416666666669</v>
      </c>
    </row>
    <row r="228" spans="1:6">
      <c r="A228" s="197"/>
      <c r="B228" s="155" t="s">
        <v>26</v>
      </c>
      <c r="C228" s="155" t="s">
        <v>59</v>
      </c>
      <c r="D228" s="156">
        <v>78.539999999999992</v>
      </c>
      <c r="E228" s="156">
        <v>6.544999999999999</v>
      </c>
      <c r="F228" s="156">
        <v>0.21816666666666665</v>
      </c>
    </row>
    <row r="229" spans="1:6">
      <c r="A229" s="197"/>
      <c r="B229" s="155" t="s">
        <v>45</v>
      </c>
      <c r="C229" s="155" t="s">
        <v>223</v>
      </c>
      <c r="D229" s="156">
        <v>90.155000000000001</v>
      </c>
      <c r="E229" s="156">
        <v>7.5129166666666665</v>
      </c>
      <c r="F229" s="156">
        <v>0.25043055555555555</v>
      </c>
    </row>
    <row r="230" spans="1:6">
      <c r="A230" s="197"/>
      <c r="B230" s="155" t="s">
        <v>26</v>
      </c>
      <c r="C230" s="155" t="s">
        <v>61</v>
      </c>
      <c r="D230" s="156">
        <v>247.75</v>
      </c>
      <c r="E230" s="156">
        <v>20.645833333333332</v>
      </c>
      <c r="F230" s="156">
        <v>0.68819444444444444</v>
      </c>
    </row>
    <row r="231" spans="1:6">
      <c r="A231" s="197"/>
      <c r="B231" s="155" t="s">
        <v>26</v>
      </c>
      <c r="C231" s="155" t="s">
        <v>62</v>
      </c>
      <c r="D231" s="156">
        <v>189.14500000000001</v>
      </c>
      <c r="E231" s="156">
        <v>15.762083333333335</v>
      </c>
      <c r="F231" s="156">
        <v>0.52540277777777777</v>
      </c>
    </row>
    <row r="232" spans="1:6">
      <c r="A232" s="197"/>
      <c r="B232" s="155" t="s">
        <v>26</v>
      </c>
      <c r="C232" s="155" t="s">
        <v>63</v>
      </c>
      <c r="D232" s="156">
        <v>10.209999999999999</v>
      </c>
      <c r="E232" s="156">
        <v>0.85083333333333322</v>
      </c>
      <c r="F232" s="156">
        <v>2.8361111111111108E-2</v>
      </c>
    </row>
    <row r="233" spans="1:6">
      <c r="A233" s="197"/>
      <c r="B233" s="155" t="s">
        <v>26</v>
      </c>
      <c r="C233" s="155" t="s">
        <v>64</v>
      </c>
      <c r="D233" s="156">
        <v>95.47499999999998</v>
      </c>
      <c r="E233" s="156">
        <v>7.956249999999998</v>
      </c>
      <c r="F233" s="156">
        <v>0.26520833333333327</v>
      </c>
    </row>
    <row r="234" spans="1:6">
      <c r="A234" s="197"/>
      <c r="B234" s="155" t="s">
        <v>26</v>
      </c>
      <c r="C234" s="155" t="s">
        <v>65</v>
      </c>
      <c r="D234" s="156">
        <v>210.36500000000001</v>
      </c>
      <c r="E234" s="156">
        <v>17.530416666666667</v>
      </c>
      <c r="F234" s="156">
        <v>0.58434722222222224</v>
      </c>
    </row>
    <row r="235" spans="1:6">
      <c r="A235" s="197"/>
      <c r="B235" s="155" t="s">
        <v>26</v>
      </c>
      <c r="C235" s="155" t="s">
        <v>224</v>
      </c>
      <c r="D235" s="156">
        <v>685.18000000000006</v>
      </c>
      <c r="E235" s="156">
        <v>57.098333333333336</v>
      </c>
      <c r="F235" s="156">
        <v>1.9032777777777778</v>
      </c>
    </row>
    <row r="236" spans="1:6">
      <c r="A236" s="197"/>
      <c r="B236" s="155" t="s">
        <v>47</v>
      </c>
      <c r="C236" s="155" t="s">
        <v>47</v>
      </c>
      <c r="D236" s="156">
        <v>5437.5749999999998</v>
      </c>
      <c r="E236" s="156">
        <v>453.13124999999997</v>
      </c>
      <c r="F236" s="156">
        <v>15.104374999999999</v>
      </c>
    </row>
    <row r="237" spans="1:6">
      <c r="A237" s="197"/>
      <c r="B237" s="155" t="s">
        <v>26</v>
      </c>
      <c r="C237" s="155" t="s">
        <v>225</v>
      </c>
      <c r="D237" s="156">
        <v>256.8</v>
      </c>
      <c r="E237" s="156">
        <v>21.400000000000002</v>
      </c>
      <c r="F237" s="156">
        <v>0.71333333333333337</v>
      </c>
    </row>
    <row r="238" spans="1:6">
      <c r="A238" s="197"/>
      <c r="B238" s="155" t="s">
        <v>26</v>
      </c>
      <c r="C238" s="155" t="s">
        <v>68</v>
      </c>
      <c r="D238" s="156">
        <v>686.97</v>
      </c>
      <c r="E238" s="156">
        <v>57.247500000000002</v>
      </c>
      <c r="F238" s="156">
        <v>1.90825</v>
      </c>
    </row>
    <row r="239" spans="1:6">
      <c r="A239" s="197"/>
      <c r="B239" s="155" t="s">
        <v>47</v>
      </c>
      <c r="C239" s="155" t="s">
        <v>69</v>
      </c>
      <c r="D239" s="156">
        <v>1155.5450000000001</v>
      </c>
      <c r="E239" s="156">
        <v>96.295416666666668</v>
      </c>
      <c r="F239" s="156">
        <v>3.2098472222222223</v>
      </c>
    </row>
    <row r="240" spans="1:6">
      <c r="A240" s="197"/>
      <c r="B240" s="155" t="s">
        <v>47</v>
      </c>
      <c r="C240" s="155" t="s">
        <v>70</v>
      </c>
      <c r="D240" s="156">
        <v>697.74499999999989</v>
      </c>
      <c r="E240" s="156">
        <v>58.145416666666655</v>
      </c>
      <c r="F240" s="156">
        <v>1.9381805555555551</v>
      </c>
    </row>
    <row r="241" spans="1:6">
      <c r="A241" s="197"/>
      <c r="B241" s="155" t="s">
        <v>26</v>
      </c>
      <c r="C241" s="155" t="s">
        <v>71</v>
      </c>
      <c r="D241" s="156">
        <v>43.585000000000001</v>
      </c>
      <c r="E241" s="156">
        <v>3.6320833333333336</v>
      </c>
      <c r="F241" s="156">
        <v>0.12106944444444445</v>
      </c>
    </row>
    <row r="242" spans="1:6">
      <c r="A242" s="197"/>
      <c r="B242" s="155" t="s">
        <v>26</v>
      </c>
      <c r="C242" s="155" t="s">
        <v>72</v>
      </c>
      <c r="D242" s="156">
        <v>218.29999999999998</v>
      </c>
      <c r="E242" s="156">
        <v>18.191666666666666</v>
      </c>
      <c r="F242" s="156">
        <v>0.60638888888888887</v>
      </c>
    </row>
    <row r="243" spans="1:6">
      <c r="A243" s="197"/>
      <c r="B243" s="155" t="s">
        <v>47</v>
      </c>
      <c r="C243" s="155" t="s">
        <v>73</v>
      </c>
      <c r="D243" s="156">
        <v>89.034999999999997</v>
      </c>
      <c r="E243" s="156">
        <v>7.4195833333333328</v>
      </c>
      <c r="F243" s="156">
        <v>0.24731944444444443</v>
      </c>
    </row>
    <row r="244" spans="1:6">
      <c r="A244" s="197" t="s">
        <v>75</v>
      </c>
      <c r="B244" s="155" t="s">
        <v>76</v>
      </c>
      <c r="C244" s="155" t="s">
        <v>226</v>
      </c>
      <c r="D244" s="156">
        <v>1530.55</v>
      </c>
      <c r="E244" s="156">
        <v>127.54583333333333</v>
      </c>
      <c r="F244" s="156">
        <v>4.2515277777777776</v>
      </c>
    </row>
    <row r="245" spans="1:6">
      <c r="A245" s="197"/>
      <c r="B245" s="155" t="s">
        <v>76</v>
      </c>
      <c r="C245" s="155" t="s">
        <v>227</v>
      </c>
      <c r="D245" s="156">
        <v>1030.5199999999998</v>
      </c>
      <c r="E245" s="156">
        <v>85.876666666666651</v>
      </c>
      <c r="F245" s="156">
        <v>2.8625555555555549</v>
      </c>
    </row>
    <row r="246" spans="1:6">
      <c r="A246" s="197"/>
      <c r="B246" s="155" t="s">
        <v>76</v>
      </c>
      <c r="C246" s="155" t="s">
        <v>228</v>
      </c>
      <c r="D246" s="156">
        <v>771.65</v>
      </c>
      <c r="E246" s="156">
        <v>64.30416666666666</v>
      </c>
      <c r="F246" s="156">
        <v>2.143472222222222</v>
      </c>
    </row>
    <row r="247" spans="1:6">
      <c r="A247" s="197"/>
      <c r="B247" s="155" t="s">
        <v>76</v>
      </c>
      <c r="C247" s="155" t="s">
        <v>229</v>
      </c>
      <c r="D247" s="156">
        <v>837.17000000000007</v>
      </c>
      <c r="E247" s="156">
        <v>69.764166666666668</v>
      </c>
      <c r="F247" s="156">
        <v>2.3254722222222224</v>
      </c>
    </row>
    <row r="248" spans="1:6">
      <c r="A248" s="197"/>
      <c r="B248" s="155" t="s">
        <v>76</v>
      </c>
      <c r="C248" s="155" t="s">
        <v>230</v>
      </c>
      <c r="D248" s="156">
        <v>168.27</v>
      </c>
      <c r="E248" s="156">
        <v>14.022500000000001</v>
      </c>
      <c r="F248" s="156">
        <v>0.4674166666666667</v>
      </c>
    </row>
    <row r="249" spans="1:6">
      <c r="A249" s="197" t="s">
        <v>309</v>
      </c>
      <c r="B249" s="155" t="s">
        <v>76</v>
      </c>
      <c r="C249" s="155" t="s">
        <v>231</v>
      </c>
      <c r="D249" s="156">
        <v>83.49</v>
      </c>
      <c r="E249" s="156">
        <v>83.49</v>
      </c>
      <c r="F249" s="156">
        <v>2.7829999999999999</v>
      </c>
    </row>
    <row r="250" spans="1:6">
      <c r="A250" s="197"/>
      <c r="B250" s="155" t="s">
        <v>76</v>
      </c>
      <c r="C250" s="155" t="s">
        <v>232</v>
      </c>
      <c r="D250" s="156">
        <v>93.410000000000011</v>
      </c>
      <c r="E250" s="156">
        <v>93.410000000000011</v>
      </c>
      <c r="F250" s="156">
        <v>3.113666666666667</v>
      </c>
    </row>
    <row r="251" spans="1:6">
      <c r="A251" s="197"/>
      <c r="B251" s="155" t="s">
        <v>76</v>
      </c>
      <c r="C251" s="155" t="s">
        <v>233</v>
      </c>
      <c r="D251" s="156">
        <v>51.809999999999995</v>
      </c>
      <c r="E251" s="156">
        <v>51.809999999999995</v>
      </c>
      <c r="F251" s="156">
        <v>1.7269999999999999</v>
      </c>
    </row>
    <row r="252" spans="1:6">
      <c r="A252" s="197"/>
      <c r="B252" s="155" t="s">
        <v>76</v>
      </c>
      <c r="C252" s="155" t="s">
        <v>234</v>
      </c>
      <c r="D252" s="156">
        <v>70.06</v>
      </c>
      <c r="E252" s="156">
        <v>70.06</v>
      </c>
      <c r="F252" s="156">
        <v>2.3353333333333333</v>
      </c>
    </row>
    <row r="253" spans="1:6">
      <c r="A253" s="197"/>
      <c r="B253" s="155" t="s">
        <v>76</v>
      </c>
      <c r="C253" s="155" t="s">
        <v>235</v>
      </c>
      <c r="D253" s="156">
        <v>58.160000000000004</v>
      </c>
      <c r="E253" s="156">
        <v>58.160000000000004</v>
      </c>
      <c r="F253" s="156">
        <v>1.9386666666666668</v>
      </c>
    </row>
    <row r="254" spans="1:6">
      <c r="A254" s="197"/>
      <c r="B254" s="155" t="s">
        <v>76</v>
      </c>
      <c r="C254" s="155" t="s">
        <v>236</v>
      </c>
      <c r="D254" s="156">
        <v>54.33</v>
      </c>
      <c r="E254" s="156">
        <v>54.33</v>
      </c>
      <c r="F254" s="156">
        <v>1.8109999999999999</v>
      </c>
    </row>
    <row r="255" spans="1:6">
      <c r="A255" s="197"/>
      <c r="B255" s="155" t="s">
        <v>76</v>
      </c>
      <c r="C255" s="155" t="s">
        <v>237</v>
      </c>
      <c r="D255" s="156">
        <v>48.54</v>
      </c>
      <c r="E255" s="156">
        <v>48.54</v>
      </c>
      <c r="F255" s="156">
        <v>1.6179999999999999</v>
      </c>
    </row>
    <row r="256" spans="1:6">
      <c r="A256" s="197"/>
      <c r="B256" s="155" t="s">
        <v>76</v>
      </c>
      <c r="C256" s="155" t="s">
        <v>238</v>
      </c>
      <c r="D256" s="156">
        <v>21.4</v>
      </c>
      <c r="E256" s="156">
        <v>21.4</v>
      </c>
      <c r="F256" s="156">
        <v>0.71333333333333326</v>
      </c>
    </row>
    <row r="257" spans="1:6">
      <c r="A257" s="197"/>
      <c r="B257" s="155" t="s">
        <v>76</v>
      </c>
      <c r="C257" s="155" t="s">
        <v>239</v>
      </c>
      <c r="D257" s="156">
        <v>45.46</v>
      </c>
      <c r="E257" s="156">
        <v>45.46</v>
      </c>
      <c r="F257" s="156">
        <v>1.5153333333333334</v>
      </c>
    </row>
    <row r="258" spans="1:6">
      <c r="A258" s="197"/>
      <c r="B258" s="155" t="s">
        <v>76</v>
      </c>
      <c r="C258" s="155" t="s">
        <v>240</v>
      </c>
      <c r="D258" s="156">
        <v>198.5</v>
      </c>
      <c r="E258" s="156">
        <v>198.5</v>
      </c>
      <c r="F258" s="156">
        <v>6.6166666666666663</v>
      </c>
    </row>
    <row r="259" spans="1:6">
      <c r="A259" s="197"/>
      <c r="B259" s="155" t="s">
        <v>76</v>
      </c>
      <c r="C259" s="155" t="s">
        <v>241</v>
      </c>
      <c r="D259" s="156">
        <v>116.68</v>
      </c>
      <c r="E259" s="156">
        <v>116.68</v>
      </c>
      <c r="F259" s="156">
        <v>3.8893333333333335</v>
      </c>
    </row>
    <row r="260" spans="1:6">
      <c r="A260" s="197"/>
      <c r="B260" s="155" t="s">
        <v>76</v>
      </c>
      <c r="C260" s="155" t="s">
        <v>242</v>
      </c>
      <c r="D260" s="156">
        <v>136.28</v>
      </c>
      <c r="E260" s="156">
        <v>136.28</v>
      </c>
      <c r="F260" s="156">
        <v>4.5426666666666664</v>
      </c>
    </row>
    <row r="261" spans="1:6">
      <c r="A261" s="197"/>
      <c r="B261" s="155" t="s">
        <v>76</v>
      </c>
      <c r="C261" s="155" t="s">
        <v>243</v>
      </c>
      <c r="D261" s="156">
        <v>52.59</v>
      </c>
      <c r="E261" s="156">
        <v>52.59</v>
      </c>
      <c r="F261" s="156">
        <v>1.7530000000000001</v>
      </c>
    </row>
    <row r="262" spans="1:6">
      <c r="A262" s="197"/>
      <c r="B262" s="155" t="s">
        <v>76</v>
      </c>
      <c r="C262" s="155" t="s">
        <v>244</v>
      </c>
      <c r="D262" s="156">
        <v>201.01000000000002</v>
      </c>
      <c r="E262" s="156">
        <v>201.01000000000002</v>
      </c>
      <c r="F262" s="156">
        <v>6.7003333333333339</v>
      </c>
    </row>
    <row r="263" spans="1:6">
      <c r="A263" s="197"/>
      <c r="B263" s="155" t="s">
        <v>76</v>
      </c>
      <c r="C263" s="155" t="s">
        <v>245</v>
      </c>
      <c r="D263" s="156">
        <v>18.82</v>
      </c>
      <c r="E263" s="156">
        <v>18.82</v>
      </c>
      <c r="F263" s="156">
        <v>0.6273333333333333</v>
      </c>
    </row>
    <row r="264" spans="1:6">
      <c r="D264" s="156">
        <v>992739.17741666734</v>
      </c>
      <c r="E264" s="156">
        <v>83874.593118055476</v>
      </c>
      <c r="F264" s="156">
        <v>2795.8197706018527</v>
      </c>
    </row>
  </sheetData>
  <mergeCells count="14">
    <mergeCell ref="A219:A243"/>
    <mergeCell ref="A244:A248"/>
    <mergeCell ref="A249:A263"/>
    <mergeCell ref="A20:A32"/>
    <mergeCell ref="A33:A58"/>
    <mergeCell ref="A59:A88"/>
    <mergeCell ref="A89:A159"/>
    <mergeCell ref="A160:A215"/>
    <mergeCell ref="A216:A218"/>
    <mergeCell ref="A1:F1"/>
    <mergeCell ref="A2:F2"/>
    <mergeCell ref="A3:F3"/>
    <mergeCell ref="A12:A14"/>
    <mergeCell ref="A15:A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5"/>
  <sheetViews>
    <sheetView topLeftCell="B1" workbookViewId="0">
      <selection activeCell="G8" sqref="G8"/>
    </sheetView>
  </sheetViews>
  <sheetFormatPr baseColWidth="10" defaultRowHeight="15"/>
  <cols>
    <col min="1" max="1" width="29.42578125" customWidth="1"/>
    <col min="2" max="2" width="18.42578125" customWidth="1"/>
    <col min="3" max="3" width="19.85546875" customWidth="1"/>
    <col min="4" max="4" width="18" customWidth="1"/>
    <col min="5" max="5" width="13.140625" customWidth="1"/>
    <col min="12" max="12" width="23.7109375" customWidth="1"/>
    <col min="13" max="13" width="15.42578125" bestFit="1" customWidth="1"/>
    <col min="15" max="15" width="11.85546875" bestFit="1" customWidth="1"/>
  </cols>
  <sheetData>
    <row r="1" spans="1:13">
      <c r="A1" s="199" t="s">
        <v>247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3" spans="1:13">
      <c r="A3" s="198" t="s">
        <v>324</v>
      </c>
      <c r="B3" s="198"/>
      <c r="C3" s="198"/>
      <c r="D3" s="198"/>
      <c r="E3" s="198"/>
    </row>
    <row r="4" spans="1:13">
      <c r="A4" s="152" t="s">
        <v>310</v>
      </c>
      <c r="B4" s="152" t="s">
        <v>321</v>
      </c>
      <c r="C4" s="152" t="s">
        <v>322</v>
      </c>
      <c r="D4" s="152" t="s">
        <v>323</v>
      </c>
      <c r="E4" s="152" t="s">
        <v>311</v>
      </c>
      <c r="L4" s="162" t="s">
        <v>325</v>
      </c>
      <c r="M4" s="162" t="s">
        <v>399</v>
      </c>
    </row>
    <row r="5" spans="1:13">
      <c r="A5" s="155"/>
      <c r="B5" s="155"/>
      <c r="C5" s="155"/>
      <c r="D5" s="155"/>
      <c r="E5" s="155"/>
      <c r="L5" s="159" t="s">
        <v>326</v>
      </c>
      <c r="M5" s="147">
        <v>31222.199999999997</v>
      </c>
    </row>
    <row r="6" spans="1:13">
      <c r="A6" s="155" t="s">
        <v>312</v>
      </c>
      <c r="B6" s="158">
        <v>4446.37</v>
      </c>
      <c r="C6" s="158">
        <v>370.53083333333331</v>
      </c>
      <c r="D6" s="158">
        <v>12.351027777777777</v>
      </c>
      <c r="E6" s="158">
        <v>0.38958188623504136</v>
      </c>
      <c r="L6" s="160" t="s">
        <v>156</v>
      </c>
      <c r="M6" s="155">
        <v>14878.809999999998</v>
      </c>
    </row>
    <row r="7" spans="1:13">
      <c r="A7" s="155" t="s">
        <v>35</v>
      </c>
      <c r="B7" s="158">
        <v>8233.1400000000012</v>
      </c>
      <c r="C7" s="158">
        <v>686.09500000000014</v>
      </c>
      <c r="D7" s="158">
        <v>22.869833333333339</v>
      </c>
      <c r="E7" s="158">
        <v>0.72137096346844021</v>
      </c>
      <c r="L7" s="160" t="s">
        <v>78</v>
      </c>
      <c r="M7" s="155">
        <v>4446.37</v>
      </c>
    </row>
    <row r="8" spans="1:13">
      <c r="A8" s="155" t="s">
        <v>37</v>
      </c>
      <c r="B8" s="158">
        <v>82310.89</v>
      </c>
      <c r="C8" s="158">
        <v>6859.2408333333333</v>
      </c>
      <c r="D8" s="158">
        <v>228.64136111111111</v>
      </c>
      <c r="E8" s="158">
        <v>7.2119125902444017</v>
      </c>
      <c r="L8" s="160" t="s">
        <v>84</v>
      </c>
      <c r="M8" s="155">
        <v>3174.0600000000004</v>
      </c>
    </row>
    <row r="9" spans="1:13">
      <c r="A9" s="155" t="s">
        <v>38</v>
      </c>
      <c r="B9" s="158">
        <v>117028.47</v>
      </c>
      <c r="C9" s="158">
        <v>9752.3724999999995</v>
      </c>
      <c r="D9" s="158">
        <v>325.0790833333333</v>
      </c>
      <c r="E9" s="158">
        <v>10.253796262074669</v>
      </c>
      <c r="L9" s="160" t="s">
        <v>85</v>
      </c>
      <c r="M9" s="155">
        <v>1696.9</v>
      </c>
    </row>
    <row r="10" spans="1:13">
      <c r="A10" s="155" t="s">
        <v>313</v>
      </c>
      <c r="B10" s="158">
        <v>40.900000000000006</v>
      </c>
      <c r="C10" s="158">
        <v>3.4083333333333337</v>
      </c>
      <c r="D10" s="158">
        <v>0.11361111111111112</v>
      </c>
      <c r="E10" s="158">
        <v>3.583574724328653E-3</v>
      </c>
      <c r="L10" s="160" t="s">
        <v>129</v>
      </c>
      <c r="M10" s="155">
        <v>1505.32</v>
      </c>
    </row>
    <row r="11" spans="1:13">
      <c r="A11" s="155" t="s">
        <v>314</v>
      </c>
      <c r="B11" s="158">
        <v>159643.12999999998</v>
      </c>
      <c r="C11" s="158">
        <v>13303.594166666666</v>
      </c>
      <c r="D11" s="158">
        <v>443.45313888888887</v>
      </c>
      <c r="E11" s="158">
        <v>13.987606004418415</v>
      </c>
      <c r="L11" s="160" t="s">
        <v>87</v>
      </c>
      <c r="M11" s="155">
        <v>1256.31</v>
      </c>
    </row>
    <row r="12" spans="1:13">
      <c r="A12" s="155" t="s">
        <v>315</v>
      </c>
      <c r="B12" s="158">
        <v>625515.58000000007</v>
      </c>
      <c r="C12" s="158">
        <v>52126.29833333334</v>
      </c>
      <c r="D12" s="158">
        <v>1737.543277777778</v>
      </c>
      <c r="E12" s="158">
        <v>54.80640151984786</v>
      </c>
      <c r="L12" s="160" t="s">
        <v>139</v>
      </c>
      <c r="M12" s="155">
        <v>1121.5500000000002</v>
      </c>
    </row>
    <row r="13" spans="1:13">
      <c r="A13" s="155" t="s">
        <v>25</v>
      </c>
      <c r="B13" s="158">
        <v>516.70000000000005</v>
      </c>
      <c r="C13" s="158">
        <v>0</v>
      </c>
      <c r="D13" s="158">
        <v>0</v>
      </c>
      <c r="E13" s="158">
        <v>4.5272201957472252E-2</v>
      </c>
      <c r="L13" s="160" t="s">
        <v>155</v>
      </c>
      <c r="M13" s="155">
        <v>888.55000000000007</v>
      </c>
    </row>
    <row r="14" spans="1:13">
      <c r="A14" s="155" t="s">
        <v>27</v>
      </c>
      <c r="B14" s="158">
        <v>139.5</v>
      </c>
      <c r="C14" s="158">
        <v>11.625</v>
      </c>
      <c r="D14" s="158">
        <v>0.38750000000000001</v>
      </c>
      <c r="E14" s="158">
        <v>1.2222705966842225E-2</v>
      </c>
      <c r="L14" s="160" t="s">
        <v>151</v>
      </c>
      <c r="M14" s="155">
        <v>748.2299999999999</v>
      </c>
    </row>
    <row r="15" spans="1:13">
      <c r="A15" s="155" t="s">
        <v>28</v>
      </c>
      <c r="B15" s="158">
        <v>2436</v>
      </c>
      <c r="C15" s="158">
        <v>203</v>
      </c>
      <c r="D15" s="158">
        <v>6.7666666666666666</v>
      </c>
      <c r="E15" s="158">
        <v>0.21343736010915887</v>
      </c>
      <c r="L15" s="160" t="s">
        <v>86</v>
      </c>
      <c r="M15" s="155">
        <v>738.79000000000008</v>
      </c>
    </row>
    <row r="16" spans="1:13">
      <c r="A16" s="155" t="s">
        <v>316</v>
      </c>
      <c r="B16" s="158">
        <v>69401.558999999994</v>
      </c>
      <c r="C16" s="158">
        <v>5782.8670833333354</v>
      </c>
      <c r="D16" s="158">
        <v>192.76223611111104</v>
      </c>
      <c r="E16" s="158">
        <v>6.0808232924548582</v>
      </c>
      <c r="L16" s="160" t="s">
        <v>135</v>
      </c>
      <c r="M16" s="155">
        <v>574.13999999999987</v>
      </c>
    </row>
    <row r="17" spans="1:13">
      <c r="A17" s="155" t="s">
        <v>48</v>
      </c>
      <c r="B17" s="158">
        <v>45896.245000000003</v>
      </c>
      <c r="C17" s="158">
        <v>3824.6870833333337</v>
      </c>
      <c r="D17" s="158">
        <v>127.48956944444446</v>
      </c>
      <c r="E17" s="158">
        <v>4.0213355384742124</v>
      </c>
      <c r="L17" s="160" t="s">
        <v>147</v>
      </c>
      <c r="M17" s="155">
        <v>193.17000000000002</v>
      </c>
    </row>
    <row r="18" spans="1:13">
      <c r="A18" s="155" t="s">
        <v>317</v>
      </c>
      <c r="B18" s="158">
        <v>16594.909999999996</v>
      </c>
      <c r="C18" s="158">
        <v>1382.9091666666668</v>
      </c>
      <c r="D18" s="158">
        <v>46.096972222222234</v>
      </c>
      <c r="E18" s="158">
        <v>1.4540122256359116</v>
      </c>
      <c r="L18" s="159" t="s">
        <v>32</v>
      </c>
      <c r="M18" s="147">
        <v>14312.659999999998</v>
      </c>
    </row>
    <row r="19" spans="1:13">
      <c r="A19" s="155" t="s">
        <v>29</v>
      </c>
      <c r="B19" s="158">
        <v>881</v>
      </c>
      <c r="C19" s="158">
        <v>73.416666666666671</v>
      </c>
      <c r="D19" s="158">
        <v>2.4472222222222224</v>
      </c>
      <c r="E19" s="158">
        <v>7.7191426213534059E-2</v>
      </c>
      <c r="L19" s="160" t="s">
        <v>204</v>
      </c>
      <c r="M19" s="155">
        <v>6925.0899999999992</v>
      </c>
    </row>
    <row r="20" spans="1:13">
      <c r="A20" s="155" t="s">
        <v>318</v>
      </c>
      <c r="B20" s="158">
        <v>448</v>
      </c>
      <c r="C20" s="158">
        <v>37.333333333333336</v>
      </c>
      <c r="D20" s="158">
        <v>1.2444444444444445</v>
      </c>
      <c r="E20" s="158">
        <v>3.925284783616715E-2</v>
      </c>
      <c r="L20" s="160" t="s">
        <v>203</v>
      </c>
      <c r="M20" s="155">
        <v>5018.38</v>
      </c>
    </row>
    <row r="21" spans="1:13">
      <c r="A21" s="155" t="s">
        <v>319</v>
      </c>
      <c r="B21" s="158">
        <v>4858.6499999999987</v>
      </c>
      <c r="C21" s="158">
        <v>404.88749999999987</v>
      </c>
      <c r="D21" s="158">
        <v>13.496249999999996</v>
      </c>
      <c r="E21" s="158">
        <v>0.42570502039998542</v>
      </c>
      <c r="L21" s="160" t="s">
        <v>206</v>
      </c>
      <c r="M21" s="155">
        <v>703.8</v>
      </c>
    </row>
    <row r="22" spans="1:13">
      <c r="A22" s="155" t="s">
        <v>320</v>
      </c>
      <c r="B22" s="158">
        <v>2927.4199999999996</v>
      </c>
      <c r="C22" s="158">
        <v>243.95166666666668</v>
      </c>
      <c r="D22" s="158">
        <v>8.131722222222221</v>
      </c>
      <c r="E22" s="158">
        <v>0.25649457993873304</v>
      </c>
      <c r="L22" s="160" t="s">
        <v>71</v>
      </c>
      <c r="M22" s="155">
        <v>636.9</v>
      </c>
    </row>
    <row r="23" spans="1:13">
      <c r="A23" s="155"/>
      <c r="B23" s="155">
        <v>1141318.4639999997</v>
      </c>
      <c r="C23" s="155">
        <v>95066.217499999999</v>
      </c>
      <c r="D23" s="155">
        <v>3168.8739166666674</v>
      </c>
      <c r="E23" s="155">
        <v>100.00000000000003</v>
      </c>
      <c r="L23" s="160" t="s">
        <v>205</v>
      </c>
      <c r="M23" s="155">
        <v>426.06</v>
      </c>
    </row>
    <row r="24" spans="1:13">
      <c r="L24" s="160" t="s">
        <v>327</v>
      </c>
      <c r="M24" s="155">
        <v>301</v>
      </c>
    </row>
    <row r="25" spans="1:13">
      <c r="L25" s="160" t="s">
        <v>207</v>
      </c>
      <c r="M25" s="155">
        <v>154.43</v>
      </c>
    </row>
    <row r="26" spans="1:13">
      <c r="L26" s="160" t="s">
        <v>83</v>
      </c>
      <c r="M26" s="155">
        <v>147</v>
      </c>
    </row>
    <row r="27" spans="1:13">
      <c r="L27" s="159" t="s">
        <v>76</v>
      </c>
      <c r="M27" s="147">
        <v>19845.870000000003</v>
      </c>
    </row>
    <row r="28" spans="1:13">
      <c r="L28" s="160" t="s">
        <v>76</v>
      </c>
      <c r="M28" s="155">
        <v>5259.4300000000012</v>
      </c>
    </row>
    <row r="29" spans="1:13">
      <c r="L29" s="160" t="s">
        <v>177</v>
      </c>
      <c r="M29" s="155">
        <v>3166.58</v>
      </c>
    </row>
    <row r="30" spans="1:13">
      <c r="L30" s="160" t="s">
        <v>226</v>
      </c>
      <c r="M30" s="155">
        <v>1913.2099999999998</v>
      </c>
    </row>
    <row r="31" spans="1:13">
      <c r="L31" s="160" t="s">
        <v>178</v>
      </c>
      <c r="M31" s="155">
        <v>1130.95</v>
      </c>
    </row>
    <row r="32" spans="1:13">
      <c r="L32" s="160" t="s">
        <v>227</v>
      </c>
      <c r="M32" s="155">
        <v>1068.8800000000001</v>
      </c>
    </row>
    <row r="33" spans="12:13">
      <c r="L33" s="160" t="s">
        <v>229</v>
      </c>
      <c r="M33" s="155">
        <v>870.83</v>
      </c>
    </row>
    <row r="34" spans="12:13">
      <c r="L34" s="160" t="s">
        <v>228</v>
      </c>
      <c r="M34" s="155">
        <v>816.29000000000008</v>
      </c>
    </row>
    <row r="35" spans="12:13">
      <c r="L35" s="160" t="s">
        <v>180</v>
      </c>
      <c r="M35" s="155">
        <v>715.31999999999982</v>
      </c>
    </row>
    <row r="36" spans="12:13">
      <c r="L36" s="160" t="s">
        <v>179</v>
      </c>
      <c r="M36" s="155">
        <v>605.1</v>
      </c>
    </row>
    <row r="37" spans="12:13">
      <c r="L37" s="160" t="s">
        <v>183</v>
      </c>
      <c r="M37" s="155">
        <v>584.99</v>
      </c>
    </row>
    <row r="38" spans="12:13">
      <c r="L38" s="160" t="s">
        <v>181</v>
      </c>
      <c r="M38" s="155">
        <v>546.41</v>
      </c>
    </row>
    <row r="39" spans="12:13">
      <c r="L39" s="160" t="s">
        <v>176</v>
      </c>
      <c r="M39" s="155">
        <v>465.35</v>
      </c>
    </row>
    <row r="40" spans="12:13">
      <c r="L40" s="160" t="s">
        <v>182</v>
      </c>
      <c r="M40" s="155">
        <v>452.73</v>
      </c>
    </row>
    <row r="41" spans="12:13">
      <c r="L41" s="160" t="s">
        <v>184</v>
      </c>
      <c r="M41" s="155">
        <v>274.84999999999997</v>
      </c>
    </row>
    <row r="42" spans="12:13">
      <c r="L42" s="160" t="s">
        <v>185</v>
      </c>
      <c r="M42" s="155">
        <v>236.54999999999998</v>
      </c>
    </row>
    <row r="43" spans="12:13">
      <c r="L43" s="160" t="s">
        <v>240</v>
      </c>
      <c r="M43" s="155">
        <v>223.35999999999999</v>
      </c>
    </row>
    <row r="44" spans="12:13">
      <c r="L44" s="160" t="s">
        <v>186</v>
      </c>
      <c r="M44" s="155">
        <v>205.05999999999997</v>
      </c>
    </row>
    <row r="45" spans="12:13">
      <c r="L45" s="160" t="s">
        <v>230</v>
      </c>
      <c r="M45" s="155">
        <v>189.44</v>
      </c>
    </row>
    <row r="46" spans="12:13">
      <c r="L46" s="160" t="s">
        <v>241</v>
      </c>
      <c r="M46" s="155">
        <v>140.91000000000003</v>
      </c>
    </row>
    <row r="47" spans="12:13">
      <c r="L47" s="160" t="s">
        <v>232</v>
      </c>
      <c r="M47" s="155">
        <v>112.14999999999999</v>
      </c>
    </row>
    <row r="48" spans="12:13">
      <c r="L48" s="160" t="s">
        <v>242</v>
      </c>
      <c r="M48" s="155">
        <v>110.52</v>
      </c>
    </row>
    <row r="49" spans="12:13">
      <c r="L49" s="160" t="s">
        <v>231</v>
      </c>
      <c r="M49" s="155">
        <v>110.33</v>
      </c>
    </row>
    <row r="50" spans="12:13">
      <c r="L50" s="160" t="s">
        <v>234</v>
      </c>
      <c r="M50" s="155">
        <v>85.350000000000009</v>
      </c>
    </row>
    <row r="51" spans="12:13">
      <c r="L51" s="160" t="s">
        <v>187</v>
      </c>
      <c r="M51" s="155">
        <v>80.920000000000016</v>
      </c>
    </row>
    <row r="52" spans="12:13">
      <c r="L52" s="160" t="s">
        <v>244</v>
      </c>
      <c r="M52" s="155">
        <v>75.679999999999993</v>
      </c>
    </row>
    <row r="53" spans="12:13">
      <c r="L53" s="160" t="s">
        <v>243</v>
      </c>
      <c r="M53" s="155">
        <v>72.98</v>
      </c>
    </row>
    <row r="54" spans="12:13">
      <c r="L54" s="160" t="s">
        <v>233</v>
      </c>
      <c r="M54" s="155">
        <v>70.969999999999985</v>
      </c>
    </row>
    <row r="55" spans="12:13">
      <c r="L55" s="160" t="s">
        <v>236</v>
      </c>
      <c r="M55" s="155">
        <v>64.27</v>
      </c>
    </row>
    <row r="56" spans="12:13">
      <c r="L56" s="160" t="s">
        <v>239</v>
      </c>
      <c r="M56" s="155">
        <v>52.49</v>
      </c>
    </row>
    <row r="57" spans="12:13">
      <c r="L57" s="160" t="s">
        <v>235</v>
      </c>
      <c r="M57" s="155">
        <v>52.47</v>
      </c>
    </row>
    <row r="58" spans="12:13">
      <c r="L58" s="160" t="s">
        <v>237</v>
      </c>
      <c r="M58" s="155">
        <v>45.449999999999996</v>
      </c>
    </row>
    <row r="59" spans="12:13">
      <c r="L59" s="160" t="s">
        <v>238</v>
      </c>
      <c r="M59" s="155">
        <v>23.93</v>
      </c>
    </row>
    <row r="60" spans="12:13">
      <c r="L60" s="160" t="s">
        <v>245</v>
      </c>
      <c r="M60" s="155">
        <v>22.12</v>
      </c>
    </row>
    <row r="61" spans="12:13">
      <c r="L61" s="159" t="s">
        <v>30</v>
      </c>
      <c r="M61" s="147">
        <v>18667.070000000003</v>
      </c>
    </row>
    <row r="62" spans="12:13">
      <c r="L62" s="160" t="s">
        <v>193</v>
      </c>
      <c r="M62" s="155">
        <v>11820.660000000002</v>
      </c>
    </row>
    <row r="63" spans="12:13">
      <c r="L63" s="160" t="s">
        <v>202</v>
      </c>
      <c r="M63" s="155">
        <v>1385.6800000000003</v>
      </c>
    </row>
    <row r="64" spans="12:13">
      <c r="L64" s="160" t="s">
        <v>200</v>
      </c>
      <c r="M64" s="155">
        <v>1043.3000000000002</v>
      </c>
    </row>
    <row r="65" spans="12:13">
      <c r="L65" s="160" t="s">
        <v>34</v>
      </c>
      <c r="M65" s="155">
        <v>1012.12</v>
      </c>
    </row>
    <row r="66" spans="12:13">
      <c r="L66" s="160" t="s">
        <v>198</v>
      </c>
      <c r="M66" s="155">
        <v>881.63</v>
      </c>
    </row>
    <row r="67" spans="12:13">
      <c r="L67" s="160" t="s">
        <v>82</v>
      </c>
      <c r="M67" s="155">
        <v>881</v>
      </c>
    </row>
    <row r="68" spans="12:13">
      <c r="L68" s="160" t="s">
        <v>201</v>
      </c>
      <c r="M68" s="155">
        <v>784.1099999999999</v>
      </c>
    </row>
    <row r="69" spans="12:13">
      <c r="L69" s="160" t="s">
        <v>194</v>
      </c>
      <c r="M69" s="155">
        <v>280.02</v>
      </c>
    </row>
    <row r="70" spans="12:13">
      <c r="L70" s="160" t="s">
        <v>195</v>
      </c>
      <c r="M70" s="155">
        <v>175.85000000000002</v>
      </c>
    </row>
    <row r="71" spans="12:13">
      <c r="L71" s="160" t="s">
        <v>197</v>
      </c>
      <c r="M71" s="155">
        <v>151.69000000000003</v>
      </c>
    </row>
    <row r="72" spans="12:13">
      <c r="L72" s="160" t="s">
        <v>199</v>
      </c>
      <c r="M72" s="155">
        <v>134.57</v>
      </c>
    </row>
    <row r="73" spans="12:13">
      <c r="L73" s="160" t="s">
        <v>196</v>
      </c>
      <c r="M73" s="155">
        <v>116.44</v>
      </c>
    </row>
    <row r="74" spans="12:13">
      <c r="L74" s="159" t="s">
        <v>40</v>
      </c>
      <c r="M74" s="147">
        <v>167256.65000000002</v>
      </c>
    </row>
    <row r="75" spans="12:13">
      <c r="L75" s="160" t="s">
        <v>171</v>
      </c>
      <c r="M75" s="155">
        <v>52049.350000000006</v>
      </c>
    </row>
    <row r="76" spans="12:13">
      <c r="L76" s="160" t="s">
        <v>328</v>
      </c>
      <c r="M76" s="155">
        <v>29037.530000000006</v>
      </c>
    </row>
    <row r="77" spans="12:13">
      <c r="L77" s="160" t="s">
        <v>128</v>
      </c>
      <c r="M77" s="155">
        <v>27072.240000000002</v>
      </c>
    </row>
    <row r="78" spans="12:13">
      <c r="L78" s="160" t="s">
        <v>329</v>
      </c>
      <c r="M78" s="155">
        <v>9735.14</v>
      </c>
    </row>
    <row r="79" spans="12:13">
      <c r="L79" s="160" t="s">
        <v>172</v>
      </c>
      <c r="M79" s="155">
        <v>9681.9700000000012</v>
      </c>
    </row>
    <row r="80" spans="12:13">
      <c r="L80" s="160" t="s">
        <v>145</v>
      </c>
      <c r="M80" s="155">
        <v>8291.42</v>
      </c>
    </row>
    <row r="81" spans="12:13">
      <c r="L81" s="160" t="s">
        <v>132</v>
      </c>
      <c r="M81" s="155">
        <v>5107.42</v>
      </c>
    </row>
    <row r="82" spans="12:13">
      <c r="L82" s="160" t="s">
        <v>173</v>
      </c>
      <c r="M82" s="155">
        <v>4564.9400000000005</v>
      </c>
    </row>
    <row r="83" spans="12:13">
      <c r="L83" s="160" t="s">
        <v>100</v>
      </c>
      <c r="M83" s="155">
        <v>4233.38</v>
      </c>
    </row>
    <row r="84" spans="12:13">
      <c r="L84" s="160" t="s">
        <v>330</v>
      </c>
      <c r="M84" s="155">
        <v>3817.82</v>
      </c>
    </row>
    <row r="85" spans="12:13">
      <c r="L85" s="160" t="s">
        <v>142</v>
      </c>
      <c r="M85" s="155">
        <v>3393.51</v>
      </c>
    </row>
    <row r="86" spans="12:13">
      <c r="L86" s="160" t="s">
        <v>101</v>
      </c>
      <c r="M86" s="155">
        <v>2064.67</v>
      </c>
    </row>
    <row r="87" spans="12:13">
      <c r="L87" s="160" t="s">
        <v>137</v>
      </c>
      <c r="M87" s="155">
        <v>1538.4500000000003</v>
      </c>
    </row>
    <row r="88" spans="12:13">
      <c r="L88" s="160" t="s">
        <v>113</v>
      </c>
      <c r="M88" s="155">
        <v>1374.01</v>
      </c>
    </row>
    <row r="89" spans="12:13">
      <c r="L89" s="160" t="s">
        <v>175</v>
      </c>
      <c r="M89" s="155">
        <v>1315.4599999999998</v>
      </c>
    </row>
    <row r="90" spans="12:13">
      <c r="L90" s="160" t="s">
        <v>154</v>
      </c>
      <c r="M90" s="155">
        <v>1233.53</v>
      </c>
    </row>
    <row r="91" spans="12:13">
      <c r="L91" s="160" t="s">
        <v>122</v>
      </c>
      <c r="M91" s="155">
        <v>757.12</v>
      </c>
    </row>
    <row r="92" spans="12:13">
      <c r="L92" s="160" t="s">
        <v>153</v>
      </c>
      <c r="M92" s="155">
        <v>553.69000000000005</v>
      </c>
    </row>
    <row r="93" spans="12:13">
      <c r="L93" s="160" t="s">
        <v>120</v>
      </c>
      <c r="M93" s="155">
        <v>410.65000000000009</v>
      </c>
    </row>
    <row r="94" spans="12:13">
      <c r="L94" s="160" t="s">
        <v>125</v>
      </c>
      <c r="M94" s="155">
        <v>396.31</v>
      </c>
    </row>
    <row r="95" spans="12:13">
      <c r="L95" s="160" t="s">
        <v>174</v>
      </c>
      <c r="M95" s="155">
        <v>384.03999999999996</v>
      </c>
    </row>
    <row r="96" spans="12:13">
      <c r="L96" s="160" t="s">
        <v>152</v>
      </c>
      <c r="M96" s="155">
        <v>244</v>
      </c>
    </row>
    <row r="97" spans="12:13">
      <c r="L97" s="159" t="s">
        <v>44</v>
      </c>
      <c r="M97" s="147">
        <v>30937.382999999998</v>
      </c>
    </row>
    <row r="98" spans="12:13">
      <c r="L98" s="160" t="s">
        <v>331</v>
      </c>
      <c r="M98" s="155">
        <v>9473.8729999999996</v>
      </c>
    </row>
    <row r="99" spans="12:13">
      <c r="L99" s="160" t="s">
        <v>118</v>
      </c>
      <c r="M99" s="155">
        <v>3216.91</v>
      </c>
    </row>
    <row r="100" spans="12:13">
      <c r="L100" s="160" t="s">
        <v>332</v>
      </c>
      <c r="M100" s="155">
        <v>2763.12</v>
      </c>
    </row>
    <row r="101" spans="12:13">
      <c r="L101" s="160" t="s">
        <v>108</v>
      </c>
      <c r="M101" s="155">
        <v>2662.78</v>
      </c>
    </row>
    <row r="102" spans="12:13">
      <c r="L102" s="160" t="s">
        <v>104</v>
      </c>
      <c r="M102" s="155">
        <v>2325.25</v>
      </c>
    </row>
    <row r="103" spans="12:13">
      <c r="L103" s="160" t="s">
        <v>333</v>
      </c>
      <c r="M103" s="155">
        <v>1949.5900000000001</v>
      </c>
    </row>
    <row r="104" spans="12:13">
      <c r="L104" s="160" t="s">
        <v>111</v>
      </c>
      <c r="M104" s="155">
        <v>1506.91</v>
      </c>
    </row>
    <row r="105" spans="12:13">
      <c r="L105" s="160" t="s">
        <v>107</v>
      </c>
      <c r="M105" s="155">
        <v>1480.56</v>
      </c>
    </row>
    <row r="106" spans="12:13">
      <c r="L106" s="160" t="s">
        <v>110</v>
      </c>
      <c r="M106" s="155">
        <v>1193.73</v>
      </c>
    </row>
    <row r="107" spans="12:13">
      <c r="L107" s="160" t="s">
        <v>105</v>
      </c>
      <c r="M107" s="155">
        <v>929.70999999999992</v>
      </c>
    </row>
    <row r="108" spans="12:13">
      <c r="L108" s="160" t="s">
        <v>121</v>
      </c>
      <c r="M108" s="155">
        <v>777.17</v>
      </c>
    </row>
    <row r="109" spans="12:13">
      <c r="L109" s="160" t="s">
        <v>106</v>
      </c>
      <c r="M109" s="155">
        <v>696.09999999999991</v>
      </c>
    </row>
    <row r="110" spans="12:13">
      <c r="L110" s="160" t="s">
        <v>126</v>
      </c>
      <c r="M110" s="155">
        <v>554.13</v>
      </c>
    </row>
    <row r="111" spans="12:13">
      <c r="L111" s="160" t="s">
        <v>112</v>
      </c>
      <c r="M111" s="155">
        <v>452.14</v>
      </c>
    </row>
    <row r="112" spans="12:13">
      <c r="L112" s="160" t="s">
        <v>188</v>
      </c>
      <c r="M112" s="155">
        <v>376.15000000000003</v>
      </c>
    </row>
    <row r="113" spans="12:13">
      <c r="L113" s="160" t="s">
        <v>124</v>
      </c>
      <c r="M113" s="155">
        <v>206.28</v>
      </c>
    </row>
    <row r="114" spans="12:13">
      <c r="L114" s="160" t="s">
        <v>189</v>
      </c>
      <c r="M114" s="155">
        <v>181.42999999999998</v>
      </c>
    </row>
    <row r="115" spans="12:13">
      <c r="L115" s="160" t="s">
        <v>190</v>
      </c>
      <c r="M115" s="155">
        <v>127.02000000000001</v>
      </c>
    </row>
    <row r="116" spans="12:13">
      <c r="L116" s="160" t="s">
        <v>191</v>
      </c>
      <c r="M116" s="155">
        <v>32.559999999999995</v>
      </c>
    </row>
    <row r="117" spans="12:13">
      <c r="L117" s="160" t="s">
        <v>192</v>
      </c>
      <c r="M117" s="155">
        <v>31.969999999999995</v>
      </c>
    </row>
    <row r="118" spans="12:13">
      <c r="L118" s="160" t="s">
        <v>334</v>
      </c>
      <c r="M118" s="155">
        <v>0</v>
      </c>
    </row>
    <row r="119" spans="12:13">
      <c r="L119" s="159" t="s">
        <v>47</v>
      </c>
      <c r="M119" s="147">
        <v>16731.728999999996</v>
      </c>
    </row>
    <row r="120" spans="12:13">
      <c r="L120" s="160" t="s">
        <v>335</v>
      </c>
      <c r="M120" s="155">
        <v>5813.1750000000002</v>
      </c>
    </row>
    <row r="121" spans="12:13">
      <c r="L121" s="160" t="s">
        <v>50</v>
      </c>
      <c r="M121" s="155">
        <v>2862.8849999999998</v>
      </c>
    </row>
    <row r="122" spans="12:13">
      <c r="L122" s="160" t="s">
        <v>336</v>
      </c>
      <c r="M122" s="155">
        <v>1718.5549999999998</v>
      </c>
    </row>
    <row r="123" spans="12:13">
      <c r="L123" s="160" t="s">
        <v>69</v>
      </c>
      <c r="M123" s="155">
        <v>1189.1600000000001</v>
      </c>
    </row>
    <row r="124" spans="12:13">
      <c r="L124" s="160" t="s">
        <v>219</v>
      </c>
      <c r="M124" s="155">
        <v>991.40499999999986</v>
      </c>
    </row>
    <row r="125" spans="12:13">
      <c r="L125" s="160" t="s">
        <v>337</v>
      </c>
      <c r="M125" s="155">
        <v>853.75400000000002</v>
      </c>
    </row>
    <row r="126" spans="12:13">
      <c r="L126" s="160" t="s">
        <v>70</v>
      </c>
      <c r="M126" s="155">
        <v>737.93500000000006</v>
      </c>
    </row>
    <row r="127" spans="12:13">
      <c r="L127" s="160" t="s">
        <v>338</v>
      </c>
      <c r="M127" s="155">
        <v>367.73500000000001</v>
      </c>
    </row>
    <row r="128" spans="12:13">
      <c r="L128" s="160" t="s">
        <v>52</v>
      </c>
      <c r="M128" s="155">
        <v>331.26499999999999</v>
      </c>
    </row>
    <row r="129" spans="12:13">
      <c r="L129" s="160" t="s">
        <v>51</v>
      </c>
      <c r="M129" s="155">
        <v>329.9</v>
      </c>
    </row>
    <row r="130" spans="12:13">
      <c r="L130" s="160" t="s">
        <v>222</v>
      </c>
      <c r="M130" s="155">
        <v>290.32</v>
      </c>
    </row>
    <row r="131" spans="12:13">
      <c r="L131" s="160" t="s">
        <v>221</v>
      </c>
      <c r="M131" s="155">
        <v>274.63</v>
      </c>
    </row>
    <row r="132" spans="12:13">
      <c r="L132" s="160" t="s">
        <v>339</v>
      </c>
      <c r="M132" s="155">
        <v>252.99500000000003</v>
      </c>
    </row>
    <row r="133" spans="12:13">
      <c r="L133" s="160" t="s">
        <v>57</v>
      </c>
      <c r="M133" s="155">
        <v>230.86</v>
      </c>
    </row>
    <row r="134" spans="12:13">
      <c r="L134" s="160" t="s">
        <v>340</v>
      </c>
      <c r="M134" s="155">
        <v>201.315</v>
      </c>
    </row>
    <row r="135" spans="12:13">
      <c r="L135" s="160" t="s">
        <v>220</v>
      </c>
      <c r="M135" s="155">
        <v>183.45999999999998</v>
      </c>
    </row>
    <row r="136" spans="12:13">
      <c r="L136" s="160" t="s">
        <v>73</v>
      </c>
      <c r="M136" s="155">
        <v>102.38</v>
      </c>
    </row>
    <row r="137" spans="12:13">
      <c r="L137" s="159" t="s">
        <v>26</v>
      </c>
      <c r="M137" s="147">
        <v>12589.225</v>
      </c>
    </row>
    <row r="138" spans="12:13">
      <c r="L138" s="160" t="s">
        <v>341</v>
      </c>
      <c r="M138" s="155">
        <v>4545.9299999999994</v>
      </c>
    </row>
    <row r="139" spans="12:13">
      <c r="L139" s="160" t="s">
        <v>81</v>
      </c>
      <c r="M139" s="155">
        <v>2436</v>
      </c>
    </row>
    <row r="140" spans="12:13">
      <c r="L140" s="160" t="s">
        <v>224</v>
      </c>
      <c r="M140" s="155">
        <v>732.30499999999995</v>
      </c>
    </row>
    <row r="141" spans="12:13">
      <c r="L141" s="160" t="s">
        <v>68</v>
      </c>
      <c r="M141" s="155">
        <v>643.91499999999996</v>
      </c>
    </row>
    <row r="142" spans="12:13">
      <c r="L142" s="160" t="s">
        <v>342</v>
      </c>
      <c r="M142" s="155">
        <v>521.68500000000006</v>
      </c>
    </row>
    <row r="143" spans="12:13">
      <c r="L143" s="160" t="s">
        <v>79</v>
      </c>
      <c r="M143" s="155">
        <v>516.70000000000005</v>
      </c>
    </row>
    <row r="144" spans="12:13">
      <c r="L144" s="160" t="s">
        <v>343</v>
      </c>
      <c r="M144" s="155">
        <v>450.90499999999997</v>
      </c>
    </row>
    <row r="145" spans="12:13">
      <c r="L145" s="160" t="s">
        <v>344</v>
      </c>
      <c r="M145" s="155">
        <v>332.86499999999995</v>
      </c>
    </row>
    <row r="146" spans="12:13">
      <c r="L146" s="160" t="s">
        <v>345</v>
      </c>
      <c r="M146" s="155">
        <v>265.34000000000003</v>
      </c>
    </row>
    <row r="147" spans="12:13">
      <c r="L147" s="160" t="s">
        <v>346</v>
      </c>
      <c r="M147" s="155">
        <v>259.875</v>
      </c>
    </row>
    <row r="148" spans="12:13">
      <c r="L148" s="160" t="s">
        <v>225</v>
      </c>
      <c r="M148" s="155">
        <v>254.99</v>
      </c>
    </row>
    <row r="149" spans="12:13">
      <c r="L149" s="160" t="s">
        <v>65</v>
      </c>
      <c r="M149" s="155">
        <v>233.52000000000004</v>
      </c>
    </row>
    <row r="150" spans="12:13">
      <c r="L150" s="160" t="s">
        <v>72</v>
      </c>
      <c r="M150" s="155">
        <v>228.78499999999997</v>
      </c>
    </row>
    <row r="151" spans="12:13">
      <c r="L151" s="160" t="s">
        <v>62</v>
      </c>
      <c r="M151" s="155">
        <v>209.19</v>
      </c>
    </row>
    <row r="152" spans="12:13">
      <c r="L152" s="160" t="s">
        <v>347</v>
      </c>
      <c r="M152" s="155">
        <v>191.66499999999999</v>
      </c>
    </row>
    <row r="153" spans="12:13">
      <c r="L153" s="160" t="s">
        <v>348</v>
      </c>
      <c r="M153" s="155">
        <v>162.23500000000001</v>
      </c>
    </row>
    <row r="154" spans="12:13">
      <c r="L154" s="160" t="s">
        <v>349</v>
      </c>
      <c r="M154" s="155">
        <v>139.5</v>
      </c>
    </row>
    <row r="155" spans="12:13">
      <c r="L155" s="160" t="s">
        <v>350</v>
      </c>
      <c r="M155" s="155">
        <v>96.094999999999999</v>
      </c>
    </row>
    <row r="156" spans="12:13">
      <c r="L156" s="160" t="s">
        <v>64</v>
      </c>
      <c r="M156" s="155">
        <v>96.055000000000007</v>
      </c>
    </row>
    <row r="157" spans="12:13">
      <c r="L157" s="160" t="s">
        <v>351</v>
      </c>
      <c r="M157" s="155">
        <v>89.965000000000003</v>
      </c>
    </row>
    <row r="158" spans="12:13">
      <c r="L158" s="160" t="s">
        <v>59</v>
      </c>
      <c r="M158" s="155">
        <v>80.125</v>
      </c>
    </row>
    <row r="159" spans="12:13">
      <c r="L159" s="160" t="s">
        <v>71</v>
      </c>
      <c r="M159" s="155">
        <v>44.470000000000006</v>
      </c>
    </row>
    <row r="160" spans="12:13">
      <c r="L160" s="160" t="s">
        <v>187</v>
      </c>
      <c r="M160" s="155">
        <v>22.400000000000002</v>
      </c>
    </row>
    <row r="161" spans="12:13">
      <c r="L161" s="160" t="s">
        <v>195</v>
      </c>
      <c r="M161" s="155">
        <v>14.474999999999998</v>
      </c>
    </row>
    <row r="162" spans="12:13">
      <c r="L162" s="160" t="s">
        <v>63</v>
      </c>
      <c r="M162" s="155">
        <v>10.715</v>
      </c>
    </row>
    <row r="163" spans="12:13">
      <c r="L163" s="160" t="s">
        <v>352</v>
      </c>
      <c r="M163" s="155">
        <v>9.52</v>
      </c>
    </row>
    <row r="164" spans="12:13">
      <c r="L164" s="159" t="s">
        <v>45</v>
      </c>
      <c r="M164" s="147">
        <v>58248.35</v>
      </c>
    </row>
    <row r="165" spans="12:13">
      <c r="L165" s="160" t="s">
        <v>45</v>
      </c>
      <c r="M165" s="155">
        <v>43949.425000000003</v>
      </c>
    </row>
    <row r="166" spans="12:13">
      <c r="L166" s="160" t="s">
        <v>353</v>
      </c>
      <c r="M166" s="155">
        <v>2560.8450000000003</v>
      </c>
    </row>
    <row r="167" spans="12:13">
      <c r="L167" s="160" t="s">
        <v>354</v>
      </c>
      <c r="M167" s="155">
        <v>1689.819</v>
      </c>
    </row>
    <row r="168" spans="12:13">
      <c r="L168" s="160" t="s">
        <v>355</v>
      </c>
      <c r="M168" s="155">
        <v>1650.4600000000003</v>
      </c>
    </row>
    <row r="169" spans="12:13">
      <c r="L169" s="160" t="s">
        <v>356</v>
      </c>
      <c r="M169" s="155">
        <v>1149.71</v>
      </c>
    </row>
    <row r="170" spans="12:13">
      <c r="L170" s="160" t="s">
        <v>357</v>
      </c>
      <c r="M170" s="155">
        <v>1114.788</v>
      </c>
    </row>
    <row r="171" spans="12:13">
      <c r="L171" s="160" t="s">
        <v>358</v>
      </c>
      <c r="M171" s="155">
        <v>987.97500000000002</v>
      </c>
    </row>
    <row r="172" spans="12:13">
      <c r="L172" s="160" t="s">
        <v>359</v>
      </c>
      <c r="M172" s="155">
        <v>903.52500000000009</v>
      </c>
    </row>
    <row r="173" spans="12:13">
      <c r="L173" s="160" t="s">
        <v>360</v>
      </c>
      <c r="M173" s="155">
        <v>709.4</v>
      </c>
    </row>
    <row r="174" spans="12:13">
      <c r="L174" s="160" t="s">
        <v>361</v>
      </c>
      <c r="M174" s="155">
        <v>576.58999999999992</v>
      </c>
    </row>
    <row r="175" spans="12:13">
      <c r="L175" s="160" t="s">
        <v>362</v>
      </c>
      <c r="M175" s="155">
        <v>542.81999999999994</v>
      </c>
    </row>
    <row r="176" spans="12:13">
      <c r="L176" s="160" t="s">
        <v>363</v>
      </c>
      <c r="M176" s="155">
        <v>499.01799999999997</v>
      </c>
    </row>
    <row r="177" spans="12:13">
      <c r="L177" s="160" t="s">
        <v>364</v>
      </c>
      <c r="M177" s="155">
        <v>486.08500000000004</v>
      </c>
    </row>
    <row r="178" spans="12:13">
      <c r="L178" s="160" t="s">
        <v>365</v>
      </c>
      <c r="M178" s="155">
        <v>371.10500000000002</v>
      </c>
    </row>
    <row r="179" spans="12:13">
      <c r="L179" s="160" t="s">
        <v>366</v>
      </c>
      <c r="M179" s="155">
        <v>369.34000000000009</v>
      </c>
    </row>
    <row r="180" spans="12:13">
      <c r="L180" s="160" t="s">
        <v>217</v>
      </c>
      <c r="M180" s="155">
        <v>200.81</v>
      </c>
    </row>
    <row r="181" spans="12:13">
      <c r="L181" s="160" t="s">
        <v>367</v>
      </c>
      <c r="M181" s="155">
        <v>165.65499999999997</v>
      </c>
    </row>
    <row r="182" spans="12:13">
      <c r="L182" s="160" t="s">
        <v>218</v>
      </c>
      <c r="M182" s="155">
        <v>141.78</v>
      </c>
    </row>
    <row r="183" spans="12:13">
      <c r="L183" s="160" t="s">
        <v>223</v>
      </c>
      <c r="M183" s="155">
        <v>93.44</v>
      </c>
    </row>
    <row r="184" spans="12:13">
      <c r="L184" s="160" t="s">
        <v>368</v>
      </c>
      <c r="M184" s="155">
        <v>85.759999999999991</v>
      </c>
    </row>
    <row r="185" spans="12:13">
      <c r="L185" s="159" t="s">
        <v>102</v>
      </c>
      <c r="M185" s="147">
        <v>458054.25999999995</v>
      </c>
    </row>
    <row r="186" spans="12:13">
      <c r="L186" s="160" t="s">
        <v>102</v>
      </c>
      <c r="M186" s="155">
        <v>204623.44</v>
      </c>
    </row>
    <row r="187" spans="12:13">
      <c r="L187" s="160" t="s">
        <v>158</v>
      </c>
      <c r="M187" s="155">
        <v>60771.59</v>
      </c>
    </row>
    <row r="188" spans="12:13">
      <c r="L188" s="160" t="s">
        <v>165</v>
      </c>
      <c r="M188" s="155">
        <v>33947.01</v>
      </c>
    </row>
    <row r="189" spans="12:13">
      <c r="L189" s="160" t="s">
        <v>160</v>
      </c>
      <c r="M189" s="155">
        <v>27941.399999999998</v>
      </c>
    </row>
    <row r="190" spans="12:13">
      <c r="L190" s="160" t="s">
        <v>164</v>
      </c>
      <c r="M190" s="155">
        <v>24079.75</v>
      </c>
    </row>
    <row r="191" spans="12:13">
      <c r="L191" s="160" t="s">
        <v>157</v>
      </c>
      <c r="M191" s="155">
        <v>16418.66</v>
      </c>
    </row>
    <row r="192" spans="12:13">
      <c r="L192" s="160" t="s">
        <v>168</v>
      </c>
      <c r="M192" s="155">
        <v>16413.590000000004</v>
      </c>
    </row>
    <row r="193" spans="12:13">
      <c r="L193" s="160" t="s">
        <v>167</v>
      </c>
      <c r="M193" s="155">
        <v>14319.759999999998</v>
      </c>
    </row>
    <row r="194" spans="12:13">
      <c r="L194" s="160" t="s">
        <v>169</v>
      </c>
      <c r="M194" s="155">
        <v>13664.55</v>
      </c>
    </row>
    <row r="195" spans="12:13">
      <c r="L195" s="160" t="s">
        <v>159</v>
      </c>
      <c r="M195" s="155">
        <v>13051.529999999999</v>
      </c>
    </row>
    <row r="196" spans="12:13">
      <c r="L196" s="160" t="s">
        <v>161</v>
      </c>
      <c r="M196" s="155">
        <v>7195.4099999999989</v>
      </c>
    </row>
    <row r="197" spans="12:13">
      <c r="L197" s="160" t="s">
        <v>170</v>
      </c>
      <c r="M197" s="155">
        <v>5461.69</v>
      </c>
    </row>
    <row r="198" spans="12:13">
      <c r="L198" s="160" t="s">
        <v>166</v>
      </c>
      <c r="M198" s="155">
        <v>5260.7199999999993</v>
      </c>
    </row>
    <row r="199" spans="12:13">
      <c r="L199" s="160" t="s">
        <v>117</v>
      </c>
      <c r="M199" s="155">
        <v>4582.84</v>
      </c>
    </row>
    <row r="200" spans="12:13">
      <c r="L200" s="160" t="s">
        <v>369</v>
      </c>
      <c r="M200" s="155">
        <v>4066.81</v>
      </c>
    </row>
    <row r="201" spans="12:13">
      <c r="L201" s="160" t="s">
        <v>103</v>
      </c>
      <c r="M201" s="155">
        <v>2665.57</v>
      </c>
    </row>
    <row r="202" spans="12:13">
      <c r="L202" s="160" t="s">
        <v>163</v>
      </c>
      <c r="M202" s="155">
        <v>1754.62</v>
      </c>
    </row>
    <row r="203" spans="12:13">
      <c r="L203" s="160" t="s">
        <v>162</v>
      </c>
      <c r="M203" s="155">
        <v>1015.3199999999999</v>
      </c>
    </row>
    <row r="204" spans="12:13">
      <c r="L204" s="160" t="s">
        <v>115</v>
      </c>
      <c r="M204" s="155">
        <v>820</v>
      </c>
    </row>
    <row r="205" spans="12:13">
      <c r="L205" s="159" t="s">
        <v>46</v>
      </c>
      <c r="M205" s="147">
        <v>19220.714999999997</v>
      </c>
    </row>
    <row r="206" spans="12:13">
      <c r="L206" s="160" t="s">
        <v>46</v>
      </c>
      <c r="M206" s="155">
        <v>10639.16</v>
      </c>
    </row>
    <row r="207" spans="12:13">
      <c r="L207" s="160" t="s">
        <v>370</v>
      </c>
      <c r="M207" s="155">
        <v>2001.0450000000001</v>
      </c>
    </row>
    <row r="208" spans="12:13">
      <c r="L208" s="160" t="s">
        <v>208</v>
      </c>
      <c r="M208" s="155">
        <v>1600.0300000000002</v>
      </c>
    </row>
    <row r="209" spans="12:13">
      <c r="L209" s="160" t="s">
        <v>209</v>
      </c>
      <c r="M209" s="155">
        <v>1308.46</v>
      </c>
    </row>
    <row r="210" spans="12:13">
      <c r="L210" s="160" t="s">
        <v>210</v>
      </c>
      <c r="M210" s="155">
        <v>795.35</v>
      </c>
    </row>
    <row r="211" spans="12:13">
      <c r="L211" s="160" t="s">
        <v>215</v>
      </c>
      <c r="M211" s="155">
        <v>693.18</v>
      </c>
    </row>
    <row r="212" spans="12:13">
      <c r="L212" s="160" t="s">
        <v>212</v>
      </c>
      <c r="M212" s="155">
        <v>585.19999999999993</v>
      </c>
    </row>
    <row r="213" spans="12:13">
      <c r="L213" s="160" t="s">
        <v>211</v>
      </c>
      <c r="M213" s="155">
        <v>395.80999999999995</v>
      </c>
    </row>
    <row r="214" spans="12:13">
      <c r="L214" s="160" t="s">
        <v>371</v>
      </c>
      <c r="M214" s="155">
        <v>381.71999999999997</v>
      </c>
    </row>
    <row r="215" spans="12:13">
      <c r="L215" s="160" t="s">
        <v>214</v>
      </c>
      <c r="M215" s="155">
        <v>242.31999999999996</v>
      </c>
    </row>
    <row r="216" spans="12:13">
      <c r="L216" s="160" t="s">
        <v>86</v>
      </c>
      <c r="M216" s="155">
        <v>209.35999999999999</v>
      </c>
    </row>
    <row r="217" spans="12:13">
      <c r="L217" s="160" t="s">
        <v>216</v>
      </c>
      <c r="M217" s="155">
        <v>191.48000000000002</v>
      </c>
    </row>
    <row r="218" spans="12:13">
      <c r="L218" s="160" t="s">
        <v>213</v>
      </c>
      <c r="M218" s="155">
        <v>177.6</v>
      </c>
    </row>
    <row r="219" spans="12:13">
      <c r="L219" s="159" t="s">
        <v>36</v>
      </c>
      <c r="M219" s="147">
        <v>83007.380000000019</v>
      </c>
    </row>
    <row r="220" spans="12:13">
      <c r="L220" s="160" t="s">
        <v>36</v>
      </c>
      <c r="M220" s="155">
        <v>51881.69</v>
      </c>
    </row>
    <row r="221" spans="12:13">
      <c r="L221" s="160" t="s">
        <v>90</v>
      </c>
      <c r="M221" s="155">
        <v>9313.9600000000009</v>
      </c>
    </row>
    <row r="222" spans="12:13">
      <c r="L222" s="160" t="s">
        <v>89</v>
      </c>
      <c r="M222" s="155">
        <v>8701.3799999999992</v>
      </c>
    </row>
    <row r="223" spans="12:13">
      <c r="L223" s="160" t="s">
        <v>92</v>
      </c>
      <c r="M223" s="155">
        <v>4646.3099999999995</v>
      </c>
    </row>
    <row r="224" spans="12:13">
      <c r="L224" s="160" t="s">
        <v>91</v>
      </c>
      <c r="M224" s="155">
        <v>3969.81</v>
      </c>
    </row>
    <row r="225" spans="12:13">
      <c r="L225" s="160" t="s">
        <v>88</v>
      </c>
      <c r="M225" s="155">
        <v>1388.39</v>
      </c>
    </row>
    <row r="226" spans="12:13">
      <c r="L226" s="160" t="s">
        <v>94</v>
      </c>
      <c r="M226" s="155">
        <v>1131.8499999999999</v>
      </c>
    </row>
    <row r="227" spans="12:13">
      <c r="L227" s="160" t="s">
        <v>95</v>
      </c>
      <c r="M227" s="155">
        <v>996.59</v>
      </c>
    </row>
    <row r="228" spans="12:13">
      <c r="L228" s="160" t="s">
        <v>99</v>
      </c>
      <c r="M228" s="155">
        <v>283.25</v>
      </c>
    </row>
    <row r="229" spans="12:13">
      <c r="L229" s="160" t="s">
        <v>93</v>
      </c>
      <c r="M229" s="155">
        <v>197.68</v>
      </c>
    </row>
    <row r="230" spans="12:13">
      <c r="L230" s="160" t="s">
        <v>97</v>
      </c>
      <c r="M230" s="155">
        <v>178.44</v>
      </c>
    </row>
    <row r="231" spans="12:13">
      <c r="L231" s="160" t="s">
        <v>96</v>
      </c>
      <c r="M231" s="155">
        <v>174.80999999999997</v>
      </c>
    </row>
    <row r="232" spans="12:13">
      <c r="L232" s="160" t="s">
        <v>98</v>
      </c>
      <c r="M232" s="155">
        <v>143.22</v>
      </c>
    </row>
    <row r="233" spans="12:13">
      <c r="L233" s="159" t="s">
        <v>23</v>
      </c>
      <c r="M233" s="147">
        <v>65073.55</v>
      </c>
    </row>
    <row r="234" spans="12:13">
      <c r="L234" s="160" t="s">
        <v>23</v>
      </c>
      <c r="M234" s="155">
        <v>20974.909999999996</v>
      </c>
    </row>
    <row r="235" spans="12:13">
      <c r="L235" s="160" t="s">
        <v>150</v>
      </c>
      <c r="M235" s="155">
        <v>7008.7599999999993</v>
      </c>
    </row>
    <row r="236" spans="12:13">
      <c r="L236" s="160" t="s">
        <v>136</v>
      </c>
      <c r="M236" s="155">
        <v>6895.7800000000007</v>
      </c>
    </row>
    <row r="237" spans="12:13">
      <c r="L237" s="160" t="s">
        <v>127</v>
      </c>
      <c r="M237" s="155">
        <v>6024.829999999999</v>
      </c>
    </row>
    <row r="238" spans="12:13">
      <c r="L238" s="160" t="s">
        <v>130</v>
      </c>
      <c r="M238" s="155">
        <v>5075.42</v>
      </c>
    </row>
    <row r="239" spans="12:13">
      <c r="L239" s="160" t="s">
        <v>138</v>
      </c>
      <c r="M239" s="155">
        <v>4064.2</v>
      </c>
    </row>
    <row r="240" spans="12:13">
      <c r="L240" s="160" t="s">
        <v>372</v>
      </c>
      <c r="M240" s="155">
        <v>4054.9700000000003</v>
      </c>
    </row>
    <row r="241" spans="12:13">
      <c r="L241" s="160" t="s">
        <v>140</v>
      </c>
      <c r="M241" s="155">
        <v>4039.2600000000007</v>
      </c>
    </row>
    <row r="242" spans="12:13">
      <c r="L242" s="160" t="s">
        <v>146</v>
      </c>
      <c r="M242" s="155">
        <v>1667.6200000000001</v>
      </c>
    </row>
    <row r="243" spans="12:13">
      <c r="L243" s="160" t="s">
        <v>373</v>
      </c>
      <c r="M243" s="155">
        <v>1316.1200000000003</v>
      </c>
    </row>
    <row r="244" spans="12:13">
      <c r="L244" s="160" t="s">
        <v>148</v>
      </c>
      <c r="M244" s="155">
        <v>1147.81</v>
      </c>
    </row>
    <row r="245" spans="12:13">
      <c r="L245" s="160" t="s">
        <v>374</v>
      </c>
      <c r="M245" s="155">
        <v>1067.27</v>
      </c>
    </row>
    <row r="246" spans="12:13">
      <c r="L246" s="160" t="s">
        <v>131</v>
      </c>
      <c r="M246" s="155">
        <v>737.11</v>
      </c>
    </row>
    <row r="247" spans="12:13">
      <c r="L247" s="160" t="s">
        <v>134</v>
      </c>
      <c r="M247" s="155">
        <v>569.23</v>
      </c>
    </row>
    <row r="248" spans="12:13">
      <c r="L248" s="160" t="s">
        <v>375</v>
      </c>
      <c r="M248" s="155">
        <v>389.36</v>
      </c>
    </row>
    <row r="249" spans="12:13">
      <c r="L249" s="160" t="s">
        <v>24</v>
      </c>
      <c r="M249" s="155">
        <v>40.900000000000006</v>
      </c>
    </row>
    <row r="250" spans="12:13">
      <c r="L250" s="159" t="s">
        <v>43</v>
      </c>
      <c r="M250" s="147">
        <v>36922.413</v>
      </c>
    </row>
    <row r="251" spans="12:13">
      <c r="L251" s="160" t="s">
        <v>43</v>
      </c>
      <c r="M251" s="155">
        <v>12490.073000000002</v>
      </c>
    </row>
    <row r="252" spans="12:13">
      <c r="L252" s="160" t="s">
        <v>376</v>
      </c>
      <c r="M252" s="155">
        <v>3322.6470000000004</v>
      </c>
    </row>
    <row r="253" spans="12:13">
      <c r="L253" s="160" t="s">
        <v>377</v>
      </c>
      <c r="M253" s="155">
        <v>2627.0149999999999</v>
      </c>
    </row>
    <row r="254" spans="12:13">
      <c r="L254" s="160" t="s">
        <v>378</v>
      </c>
      <c r="M254" s="155">
        <v>2581.0650000000005</v>
      </c>
    </row>
    <row r="255" spans="12:13">
      <c r="L255" s="160" t="s">
        <v>379</v>
      </c>
      <c r="M255" s="155">
        <v>2502.9</v>
      </c>
    </row>
    <row r="256" spans="12:13">
      <c r="L256" s="160" t="s">
        <v>380</v>
      </c>
      <c r="M256" s="155">
        <v>1768.57</v>
      </c>
    </row>
    <row r="257" spans="12:13">
      <c r="L257" s="160" t="s">
        <v>381</v>
      </c>
      <c r="M257" s="155">
        <v>1674.2100000000003</v>
      </c>
    </row>
    <row r="258" spans="12:13">
      <c r="L258" s="160" t="s">
        <v>382</v>
      </c>
      <c r="M258" s="155">
        <v>1412.9300000000003</v>
      </c>
    </row>
    <row r="259" spans="12:13">
      <c r="L259" s="160" t="s">
        <v>383</v>
      </c>
      <c r="M259" s="155">
        <v>1163.6689999999999</v>
      </c>
    </row>
    <row r="260" spans="12:13">
      <c r="L260" s="160" t="s">
        <v>384</v>
      </c>
      <c r="M260" s="155">
        <v>930.86999999999989</v>
      </c>
    </row>
    <row r="261" spans="12:13">
      <c r="L261" s="160" t="s">
        <v>385</v>
      </c>
      <c r="M261" s="155">
        <v>859.86999999999989</v>
      </c>
    </row>
    <row r="262" spans="12:13">
      <c r="L262" s="160" t="s">
        <v>386</v>
      </c>
      <c r="M262" s="155">
        <v>841.72500000000002</v>
      </c>
    </row>
    <row r="263" spans="12:13">
      <c r="L263" s="160" t="s">
        <v>387</v>
      </c>
      <c r="M263" s="155">
        <v>780.7299999999999</v>
      </c>
    </row>
    <row r="264" spans="12:13">
      <c r="L264" s="160" t="s">
        <v>388</v>
      </c>
      <c r="M264" s="155">
        <v>640.48</v>
      </c>
    </row>
    <row r="265" spans="12:13">
      <c r="L265" s="160" t="s">
        <v>389</v>
      </c>
      <c r="M265" s="155">
        <v>623.29</v>
      </c>
    </row>
    <row r="266" spans="12:13">
      <c r="L266" s="160" t="s">
        <v>390</v>
      </c>
      <c r="M266" s="155">
        <v>615.0200000000001</v>
      </c>
    </row>
    <row r="267" spans="12:13">
      <c r="L267" s="160" t="s">
        <v>391</v>
      </c>
      <c r="M267" s="155">
        <v>530.13499999999999</v>
      </c>
    </row>
    <row r="268" spans="12:13">
      <c r="L268" s="160" t="s">
        <v>392</v>
      </c>
      <c r="M268" s="155">
        <v>317.90500000000003</v>
      </c>
    </row>
    <row r="269" spans="12:13">
      <c r="L269" s="160" t="s">
        <v>393</v>
      </c>
      <c r="M269" s="155">
        <v>293.63600000000002</v>
      </c>
    </row>
    <row r="270" spans="12:13">
      <c r="L270" s="160" t="s">
        <v>394</v>
      </c>
      <c r="M270" s="155">
        <v>284.62799999999999</v>
      </c>
    </row>
    <row r="271" spans="12:13">
      <c r="L271" s="160" t="s">
        <v>395</v>
      </c>
      <c r="M271" s="155">
        <v>268.08999999999997</v>
      </c>
    </row>
    <row r="272" spans="12:13">
      <c r="L272" s="160" t="s">
        <v>396</v>
      </c>
      <c r="M272" s="155">
        <v>222.90499999999994</v>
      </c>
    </row>
    <row r="273" spans="12:13">
      <c r="L273" s="160" t="s">
        <v>397</v>
      </c>
      <c r="M273" s="155">
        <v>170.04999999999998</v>
      </c>
    </row>
    <row r="274" spans="12:13">
      <c r="L274" s="159" t="s">
        <v>398</v>
      </c>
      <c r="M274" s="147">
        <v>107779.82899999995</v>
      </c>
    </row>
    <row r="275" spans="12:13" ht="21">
      <c r="L275" s="161" t="s">
        <v>399</v>
      </c>
      <c r="M275" s="161">
        <v>1139869.2840000007</v>
      </c>
    </row>
  </sheetData>
  <mergeCells count="2">
    <mergeCell ref="A3:E3"/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Lopez</dc:creator>
  <cp:lastModifiedBy>saguilar</cp:lastModifiedBy>
  <dcterms:created xsi:type="dcterms:W3CDTF">2018-11-15T17:49:14Z</dcterms:created>
  <dcterms:modified xsi:type="dcterms:W3CDTF">2018-11-26T21:58:57Z</dcterms:modified>
</cp:coreProperties>
</file>